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5E17E44-7AC5-4716-AC08-5A22B4818A1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 i="2" l="1"/>
  <c r="S9" i="2" s="1"/>
  <c r="S45" i="2"/>
  <c r="S54" i="2"/>
  <c r="S52" i="2"/>
  <c r="S51" i="2"/>
  <c r="S64" i="2"/>
  <c r="S60" i="2"/>
  <c r="S56" i="2"/>
  <c r="S49" i="2"/>
  <c r="S13" i="2"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<sst xmlns="http://schemas.openxmlformats.org/spreadsheetml/2006/main" count="525" uniqueCount="220">
  <si>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</si>
  <si>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</si>
  <si>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</si>
  <si>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</si>
  <si>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</si>
  <si>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</si>
  <si>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</si>
  <si>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</si>
  <si>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</si>
  <si>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</si>
  <si>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</si>
  <si>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</si>
  <si>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</si>
  <si>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</si>
  <si>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</si>
  <si>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</si>
  <si>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</si>
  <si>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</si>
  <si>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</si>
  <si>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</si>
  <si>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</si>
  <si>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</si>
  <si>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</si>
  <si>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</si>
  <si>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</si>
  <si>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</si>
  <si>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</si>
  <si>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</si>
  <si>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</si>
  <si>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</si>
  <si>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</si>
  <si>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</si>
  <si>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</si>
  <si>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</si>
  <si>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</si>
  <si>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</si>
  <si>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</si>
  <si>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</si>
  <si>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</si>
  <si>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</si>
  <si>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</si>
  <si>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</si>
  <si>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</si>
  <si>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</si>
  <si>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</si>
  <si>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</si>
  <si>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</si>
  <si>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</si>
  <si>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</si>
  <si>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</si>
  <si>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</si>
  <si>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</si>
  <si>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</si>
  <si>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</si>
  <si>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</si>
  <si>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</si>
  <si>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</si>
  <si>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</si>
  <si>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</si>
  <si>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</si>
  <si>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</si>
  <si>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</si>
  <si>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</si>
  <si>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</si>
  <si>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</si>
  <si>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</si>
  <si>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</si>
  <si>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</si>
  <si>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</si>
  <si>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</si>
  <si>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</si>
  <si>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</si>
  <si>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</si>
  <si>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</si>
  <si>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</si>
  <si>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</si>
  <si>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</si>
  <si>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</si>
  <si>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</si>
  <si>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</si>
  <si>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</si>
  <si>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</si>
  <si>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</si>
  <si>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</si>
  <si>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</si>
  <si>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</si>
  <si>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</si>
  <si>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</si>
  <si>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</si>
  <si>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</si>
  <si>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</si>
  <si>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</si>
  <si>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</si>
  <si>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</si>
  <si>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</si>
  <si>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</si>
  <si>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</si>
  <si>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</si>
  <si>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</si>
  <si>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</si>
  <si>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</si>
  <si>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</si>
  <si>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</si>
  <si>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</si>
  <si>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</si>
  <si>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</si>
  <si>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</si>
  <si>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</si>
  <si>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</si>
  <si>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</si>
  <si>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</si>
  <si>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</si>
  <si>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</si>
  <si>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</si>
  <si>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</si>
  <si>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</si>
  <si>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</si>
  <si>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</si>
  <si>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</si>
  <si>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</si>
  <si>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</si>
  <si>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</si>
  <si>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</si>
  <si>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</si>
  <si>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</si>
  <si>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</si>
  <si>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</si>
  <si>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</si>
  <si>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</si>
  <si>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</si>
  <si>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</si>
  <si>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</si>
  <si>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</si>
  <si>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</si>
  <si>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</si>
  <si>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</si>
  <si>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</si>
  <si>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</si>
  <si>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</si>
  <si>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</si>
  <si>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</si>
  <si>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</si>
  <si>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</si>
  <si>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</si>
  <si>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</si>
  <si>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</si>
  <si>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</si>
  <si>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</si>
  <si>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</si>
  <si>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</si>
  <si>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</si>
  <si>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</si>
  <si>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</si>
  <si>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</si>
  <si>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</si>
  <si>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</si>
  <si>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</si>
  <si>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</si>
  <si>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</si>
  <si>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</si>
  <si>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</si>
  <si>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</si>
  <si>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</si>
  <si>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</si>
  <si>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</si>
  <si>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</si>
  <si>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</si>
  <si>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</si>
  <si>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</si>
  <si>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</si>
  <si>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</si>
  <si>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</si>
  <si>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</si>
  <si>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</si>
  <si>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</si>
  <si>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</si>
  <si>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</si>
  <si>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</si>
  <si>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</si>
  <si>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</si>
  <si>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</si>
  <si>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</si>
  <si>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</si>
  <si>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</si>
  <si>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</si>
  <si>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</si>
  <si>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</si>
  <si>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</si>
  <si>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</si>
  <si>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</si>
  <si>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</si>
  <si>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</si>
  <si>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</si>
  <si>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</si>
  <si>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</si>
  <si>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</si>
  <si>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</si>
  <si>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</si>
  <si>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</si>
  <si>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</si>
  <si>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</si>
  <si>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</si>
  <si>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</si>
  <si>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</si>
  <si>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</si>
  <si>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</si>
  <si>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</si>
  <si>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</si>
  <si>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</si>
  <si>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</si>
  <si>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</si>
  <si>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</si>
  <si>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</si>
  <si>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</si>
  <si>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</si>
  <si>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</si>
  <si>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</si>
  <si>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</si>
  <si>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</si>
  <si>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Strausberg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</si>
</sst>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10000408</v>
      </c>
    </row>
    <row r="7" spans="1:3" ht="21" customHeight="1">
      <c r="B7" s="3" t="s">
        <v>25</v>
      </c>
      <c r="C7" s="62"/>
    </row>
    <row r="8" spans="1:3" ht="21" customHeight="1">
      <c r="B8" s="3" t="s">
        <v>82</v>
      </c>
      <c r="C8" s="13"/>
    </row>
    <row r="9" spans="1:3" ht="21" customHeight="1">
      <c r="B9" s="2" t="s">
        <v>83</v>
      </c>
      <c r="C9" s="122"/>
    </row>
    <row r="10" spans="1:3" ht="21" customHeight="1">
      <c r="B10" s="3" t="s">
        <v>84</v>
      </c>
      <c r="C10" s="12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52" zoomScale="80" zoomScaleNormal="80" workbookViewId="0">
      <selection activeCell="A57" sqref="A57:XFD57"/>
    </sheetView>
  </sheetViews>
  <sheetFormatPr baseColWidth="10" defaultColWidth="11.42578125" defaultRowHeight="15.75"/>
  <cols>
    <col min="1" max="1" width="6.28515625" style="45" customWidth="1"/>
    <col min="2" max="2" width="47" style="108" customWidth="1"/>
    <col min="3" max="18" width="17.140625" style="45" customWidth="1"/>
    <col min="19" max="19" width="16.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33" customHeight="1">
      <c r="A2" s="85" t="s">
        <v>20</v>
      </c>
      <c r="B2" s="101" t="s">
        <v>0</v>
      </c>
      <c r="C2" s="48"/>
      <c r="D2" s="48"/>
      <c r="E2" s="48"/>
      <c r="F2" s="48"/>
      <c r="G2" s="48"/>
      <c r="H2" s="48"/>
      <c r="I2" s="48"/>
      <c r="J2" s="48"/>
      <c r="K2" s="48"/>
      <c r="L2" s="48"/>
      <c r="M2" s="48"/>
      <c r="N2" s="48"/>
      <c r="O2" s="48"/>
      <c r="P2" s="48"/>
      <c r="Q2" s="48"/>
      <c r="R2" s="48"/>
      <c r="S2" s="48"/>
    </row>
    <row r="3" spans="1:19" ht="28.5" customHeight="1">
      <c r="A3" s="93">
        <v>1</v>
      </c>
      <c r="B3" s="97" t="s">
        <v>59</v>
      </c>
      <c r="C3" s="125">
        <v>21739.3</v>
      </c>
      <c r="D3" s="125">
        <v>18437.8</v>
      </c>
      <c r="E3" s="125">
        <v>16423.2</v>
      </c>
      <c r="F3" s="125">
        <v>18120</v>
      </c>
      <c r="G3" s="125">
        <v>21700</v>
      </c>
      <c r="H3" s="125">
        <v>20662.5</v>
      </c>
      <c r="I3" s="125">
        <v>22768</v>
      </c>
      <c r="J3" s="125">
        <v>22782</v>
      </c>
      <c r="K3" s="125">
        <v>21586.2</v>
      </c>
      <c r="L3" s="125">
        <v>19950.2</v>
      </c>
      <c r="M3" s="125">
        <v>13512.1</v>
      </c>
      <c r="N3" s="125">
        <v>13512</v>
      </c>
      <c r="O3" s="125">
        <v>13713</v>
      </c>
      <c r="P3" s="125">
        <v>13841</v>
      </c>
      <c r="Q3" s="125">
        <v>13343</v>
      </c>
      <c r="R3" s="125">
        <v>13589</v>
      </c>
      <c r="S3" s="26">
        <v>13036.800000000001</v>
      </c>
    </row>
    <row r="4" spans="1:19" ht="28.5" customHeight="1">
      <c r="A4" s="93">
        <v>2</v>
      </c>
      <c r="B4" s="97" t="s">
        <v>31</v>
      </c>
      <c r="C4" s="124">
        <v>12.9</v>
      </c>
      <c r="D4" s="124">
        <v>10.9</v>
      </c>
      <c r="E4" s="124">
        <v>9.6</v>
      </c>
      <c r="F4" s="124">
        <v>10.6</v>
      </c>
      <c r="G4" s="124">
        <v>12.6</v>
      </c>
      <c r="H4" s="124">
        <v>12.1</v>
      </c>
      <c r="I4" s="124">
        <v>13.4</v>
      </c>
      <c r="J4" s="124">
        <v>13.5</v>
      </c>
      <c r="K4" s="124">
        <v>12.8</v>
      </c>
      <c r="L4" s="124">
        <v>7.9</v>
      </c>
      <c r="M4" s="124">
        <v>6.6</v>
      </c>
      <c r="N4" s="124">
        <v>8.1</v>
      </c>
      <c r="O4" s="124">
        <v>8.1</v>
      </c>
      <c r="P4" s="124">
        <v>8.1</v>
      </c>
      <c r="Q4" s="124">
        <v>8.1</v>
      </c>
      <c r="R4" s="124">
        <v>8.1</v>
      </c>
      <c r="S4" s="124">
        <v>8.06</v>
      </c>
    </row>
    <row r="5" spans="1:19" ht="28.5" customHeight="1">
      <c r="A5" s="94" t="s">
        <v>2</v>
      </c>
      <c r="B5" s="102" t="s">
        <v>1</v>
      </c>
      <c r="C5" s="48"/>
      <c r="D5" s="48"/>
      <c r="E5" s="48"/>
      <c r="F5" s="48"/>
      <c r="G5" s="48"/>
      <c r="H5" s="48"/>
      <c r="I5" s="48"/>
      <c r="J5" s="48"/>
      <c r="K5" s="48"/>
      <c r="L5" s="48"/>
      <c r="M5" s="48"/>
      <c r="N5" s="48"/>
      <c r="O5" s="48"/>
      <c r="P5" s="48"/>
      <c r="Q5" s="48"/>
      <c r="R5" s="48"/>
      <c r="S5" s="48"/>
    </row>
    <row r="6" spans="1:19" ht="28.5" customHeight="1">
      <c r="A6" s="95">
        <v>1</v>
      </c>
      <c r="B6" s="103" t="s">
        <v>158</v>
      </c>
      <c r="C6" s="27">
        <v>4837409.54</v>
      </c>
      <c r="D6" s="27">
        <v>4975052.6999999993</v>
      </c>
      <c r="E6" s="27">
        <v>4740014.5299999993</v>
      </c>
      <c r="F6" s="27">
        <v>4757212.74</v>
      </c>
      <c r="G6" s="27">
        <v>5429495.9299999997</v>
      </c>
      <c r="H6" s="27">
        <v>6365519.5199999996</v>
      </c>
      <c r="I6" s="27">
        <v>5992421.6500000004</v>
      </c>
      <c r="J6" s="27">
        <v>6615774.5300000003</v>
      </c>
      <c r="K6" s="27">
        <v>8006844.0499999998</v>
      </c>
      <c r="L6" s="27">
        <v>8310309.5599999996</v>
      </c>
      <c r="M6" s="27">
        <v>8152234.3899999997</v>
      </c>
      <c r="N6" s="27">
        <v>8618910.1699999999</v>
      </c>
      <c r="O6" s="27">
        <v>7897460.5099999998</v>
      </c>
      <c r="P6" s="27">
        <v>8683527.7999999989</v>
      </c>
      <c r="Q6" s="27">
        <v>8771915.6600000001</v>
      </c>
      <c r="R6" s="27">
        <v>9089973.6600000001</v>
      </c>
      <c r="S6" s="27">
        <v>7846698.3781500012</v>
      </c>
    </row>
    <row r="7" spans="1:19" ht="28.5" customHeight="1">
      <c r="A7" s="96" t="s">
        <v>75</v>
      </c>
      <c r="B7" s="103" t="s">
        <v>159</v>
      </c>
      <c r="C7" s="27">
        <v>19731.900000000023</v>
      </c>
      <c r="D7" s="27">
        <v>203381.43000000005</v>
      </c>
      <c r="E7" s="27">
        <v>186233.70999999996</v>
      </c>
      <c r="F7" s="27">
        <v>277918.48</v>
      </c>
      <c r="G7" s="27">
        <v>300683.66999999993</v>
      </c>
      <c r="H7" s="27">
        <v>1198028.4100000001</v>
      </c>
      <c r="I7" s="27">
        <v>1276467.5143599999</v>
      </c>
      <c r="J7" s="27">
        <v>1550268.4300000002</v>
      </c>
      <c r="K7" s="27">
        <v>3132527.19</v>
      </c>
      <c r="L7" s="27">
        <v>3135650.95</v>
      </c>
      <c r="M7" s="27">
        <v>3368438.19</v>
      </c>
      <c r="N7" s="27">
        <v>3370242.25</v>
      </c>
      <c r="O7" s="27">
        <v>2952763.0399999996</v>
      </c>
      <c r="P7" s="27">
        <v>3384623.99</v>
      </c>
      <c r="Q7" s="27">
        <v>3396028.252295956</v>
      </c>
      <c r="R7" s="27">
        <v>3510929</v>
      </c>
      <c r="S7" s="27">
        <f>+S46++S50+S55+S57+S61+S65</f>
        <v>2232270.0900000003</v>
      </c>
    </row>
    <row r="8" spans="1:19" ht="28.5" customHeight="1">
      <c r="A8" s="96" t="s">
        <v>89</v>
      </c>
      <c r="B8" s="103" t="s">
        <v>160</v>
      </c>
      <c r="C8" s="27">
        <v>651836.6</v>
      </c>
      <c r="D8" s="27">
        <v>627905.38</v>
      </c>
      <c r="E8" s="27">
        <v>623479.01</v>
      </c>
      <c r="F8" s="27">
        <v>630562</v>
      </c>
      <c r="G8" s="27">
        <v>654160.02</v>
      </c>
      <c r="H8" s="27">
        <v>666425.68000000005</v>
      </c>
      <c r="I8" s="27">
        <v>610067.23</v>
      </c>
      <c r="J8" s="27">
        <v>628453.76</v>
      </c>
      <c r="K8" s="27">
        <v>628878.57999999996</v>
      </c>
      <c r="L8" s="27">
        <v>649818.99</v>
      </c>
      <c r="M8" s="27">
        <v>642901.28</v>
      </c>
      <c r="N8" s="27">
        <v>651149.57999999996</v>
      </c>
      <c r="O8" s="27">
        <v>633601.99</v>
      </c>
      <c r="P8" s="27">
        <v>597420.75</v>
      </c>
      <c r="Q8" s="27">
        <v>627686.40715074842</v>
      </c>
      <c r="R8" s="27">
        <v>640783.68000000005</v>
      </c>
      <c r="S8" s="27">
        <v>614356.60364283074</v>
      </c>
    </row>
    <row r="9" spans="1:19" ht="28.5" customHeight="1">
      <c r="A9" s="96" t="s">
        <v>100</v>
      </c>
      <c r="B9" s="103" t="s">
        <v>87</v>
      </c>
      <c r="C9" s="27">
        <v>4817677.6399999997</v>
      </c>
      <c r="D9" s="27">
        <v>4771671.2699999996</v>
      </c>
      <c r="E9" s="27">
        <v>4553780.8199999994</v>
      </c>
      <c r="F9" s="27">
        <v>4479294.26</v>
      </c>
      <c r="G9" s="27">
        <v>5128812.26</v>
      </c>
      <c r="H9" s="27">
        <v>5167491.1099999994</v>
      </c>
      <c r="I9" s="27">
        <v>4715954.1356400009</v>
      </c>
      <c r="J9" s="27">
        <v>5065506.0999999996</v>
      </c>
      <c r="K9" s="27">
        <v>4874316.8599999994</v>
      </c>
      <c r="L9" s="27">
        <v>5174658.6099999994</v>
      </c>
      <c r="M9" s="27">
        <v>4783796.1999999993</v>
      </c>
      <c r="N9" s="27">
        <v>5248667.92</v>
      </c>
      <c r="O9" s="27">
        <v>4944697.4700000007</v>
      </c>
      <c r="P9" s="27">
        <v>5298903.8099999987</v>
      </c>
      <c r="Q9" s="27">
        <v>5375887.4077040441</v>
      </c>
      <c r="R9" s="27">
        <v>5579044.6600000001</v>
      </c>
      <c r="S9" s="27">
        <f>+S6-S7</f>
        <v>5614428.2881500013</v>
      </c>
    </row>
    <row r="10" spans="1:19" ht="28.5" customHeight="1">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28.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34.5" customHeight="1">
      <c r="A12" s="94" t="s">
        <v>3</v>
      </c>
      <c r="B12" s="102" t="s">
        <v>5</v>
      </c>
      <c r="C12" s="48"/>
      <c r="D12" s="48"/>
      <c r="E12" s="48"/>
      <c r="F12" s="48"/>
      <c r="G12" s="48"/>
      <c r="H12" s="48"/>
      <c r="I12" s="48"/>
      <c r="J12" s="48"/>
      <c r="K12" s="48"/>
      <c r="L12" s="48"/>
      <c r="M12" s="48"/>
      <c r="N12" s="48"/>
      <c r="O12" s="48"/>
      <c r="P12" s="48"/>
      <c r="Q12" s="48"/>
      <c r="R12" s="48"/>
      <c r="S12" s="48"/>
    </row>
    <row r="13" spans="1:19" ht="30.75" customHeight="1">
      <c r="A13" s="93">
        <v>1</v>
      </c>
      <c r="B13" s="97" t="s">
        <v>37</v>
      </c>
      <c r="C13" s="27">
        <v>1385111.9700000002</v>
      </c>
      <c r="D13" s="27">
        <v>1504240.88</v>
      </c>
      <c r="E13" s="27">
        <v>1962964.8800000001</v>
      </c>
      <c r="F13" s="27">
        <v>2300766.6099999994</v>
      </c>
      <c r="G13" s="27">
        <v>2444523.2800000003</v>
      </c>
      <c r="H13" s="27">
        <v>2448397.8400000003</v>
      </c>
      <c r="I13" s="27">
        <v>2413423.2300000004</v>
      </c>
      <c r="J13" s="27">
        <v>2950015.9996916661</v>
      </c>
      <c r="K13" s="27">
        <v>2726880.96</v>
      </c>
      <c r="L13" s="27">
        <v>2366874.0299999993</v>
      </c>
      <c r="M13" s="27">
        <v>2522344</v>
      </c>
      <c r="N13" s="27">
        <v>2647743.4699999997</v>
      </c>
      <c r="O13" s="27">
        <v>2648659.3500000006</v>
      </c>
      <c r="P13" s="27">
        <v>2657130.0600000005</v>
      </c>
      <c r="Q13" s="27">
        <v>2922992.9499999997</v>
      </c>
      <c r="R13" s="27">
        <v>3111522.6300000004</v>
      </c>
      <c r="S13" s="27">
        <f>5348245.42779-S45-S49-S51-S54-S56-S60-S64</f>
        <v>2684778.61779</v>
      </c>
    </row>
    <row r="14" spans="1:19" ht="45">
      <c r="A14" s="96" t="s">
        <v>75</v>
      </c>
      <c r="B14" s="97" t="s">
        <v>80</v>
      </c>
      <c r="C14" s="27">
        <v>719959.37</v>
      </c>
      <c r="D14" s="27">
        <v>567457.39</v>
      </c>
      <c r="E14" s="27">
        <v>373126.76</v>
      </c>
      <c r="F14" s="27">
        <v>712212.4</v>
      </c>
      <c r="G14" s="27">
        <v>791865.62</v>
      </c>
      <c r="H14" s="27">
        <v>924088.59</v>
      </c>
      <c r="I14" s="27">
        <v>918168.28</v>
      </c>
      <c r="J14" s="27">
        <v>988984.7</v>
      </c>
      <c r="K14" s="27">
        <v>966331.92</v>
      </c>
      <c r="L14" s="27">
        <v>1123160.7</v>
      </c>
      <c r="M14" s="27">
        <v>1259957.95</v>
      </c>
      <c r="N14" s="27">
        <v>1642090.46</v>
      </c>
      <c r="O14" s="27">
        <v>1484055.05</v>
      </c>
      <c r="P14" s="27">
        <v>1443894.29</v>
      </c>
      <c r="Q14" s="27">
        <v>1685698.17</v>
      </c>
      <c r="R14" s="27">
        <v>1792542.55</v>
      </c>
      <c r="S14" s="27">
        <v>1274543.32</v>
      </c>
    </row>
    <row r="15" spans="1:19" ht="18.75" customHeight="1">
      <c r="A15" s="96" t="s">
        <v>89</v>
      </c>
      <c r="B15" s="97" t="s">
        <v>90</v>
      </c>
      <c r="C15" s="27">
        <v>0</v>
      </c>
      <c r="D15" s="27">
        <v>668214.72</v>
      </c>
      <c r="E15" s="27">
        <v>576767.16</v>
      </c>
      <c r="F15" s="27">
        <v>320339.92</v>
      </c>
      <c r="G15" s="27">
        <v>568559.26</v>
      </c>
      <c r="H15" s="27">
        <v>517179.91</v>
      </c>
      <c r="I15" s="27">
        <v>545825.97</v>
      </c>
      <c r="J15" s="27">
        <v>715731.24</v>
      </c>
      <c r="K15" s="27">
        <v>697610</v>
      </c>
      <c r="L15" s="27">
        <v>353041.18</v>
      </c>
      <c r="M15" s="27">
        <v>343231.7</v>
      </c>
      <c r="N15" s="27">
        <v>0</v>
      </c>
      <c r="O15" s="27">
        <v>160301.51</v>
      </c>
      <c r="P15" s="27">
        <v>185742.52</v>
      </c>
      <c r="Q15" s="27">
        <v>152858.85</v>
      </c>
      <c r="R15" s="27">
        <v>178679.15</v>
      </c>
      <c r="S15" s="27">
        <v>547051.14779409999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863175.29</v>
      </c>
      <c r="D17" s="27">
        <v>936817.72</v>
      </c>
      <c r="E17" s="27">
        <v>528603.85</v>
      </c>
      <c r="F17" s="27">
        <v>472796.63</v>
      </c>
      <c r="G17" s="27">
        <v>537096.95999999996</v>
      </c>
      <c r="H17" s="27">
        <v>489899.54</v>
      </c>
      <c r="I17" s="27">
        <v>512078.61</v>
      </c>
      <c r="J17" s="27">
        <v>543420.51</v>
      </c>
      <c r="K17" s="27">
        <v>627470.69999999995</v>
      </c>
      <c r="L17" s="27">
        <v>646684.28</v>
      </c>
      <c r="M17" s="27">
        <v>447144.53</v>
      </c>
      <c r="N17" s="27">
        <v>385691.49</v>
      </c>
      <c r="O17" s="27">
        <v>405479.1961</v>
      </c>
      <c r="P17" s="27">
        <v>415548.74129999999</v>
      </c>
      <c r="Q17" s="27">
        <v>431255.92914000002</v>
      </c>
      <c r="R17" s="27">
        <v>446327.53995999997</v>
      </c>
      <c r="S17" s="27">
        <v>547165.53782999993</v>
      </c>
    </row>
    <row r="18" spans="1:19" ht="18.75" customHeight="1">
      <c r="A18" s="98">
        <v>2</v>
      </c>
      <c r="B18" s="97" t="s">
        <v>38</v>
      </c>
      <c r="C18" s="27">
        <v>48679.8</v>
      </c>
      <c r="D18" s="27">
        <v>43434.080000000002</v>
      </c>
      <c r="E18" s="27">
        <v>77438.94</v>
      </c>
      <c r="F18" s="27">
        <v>71406.06</v>
      </c>
      <c r="G18" s="27">
        <v>60946.9</v>
      </c>
      <c r="H18" s="27">
        <v>91211.32</v>
      </c>
      <c r="I18" s="27">
        <v>58307.24</v>
      </c>
      <c r="J18" s="27">
        <v>111919.35</v>
      </c>
      <c r="K18" s="27">
        <v>106299.8</v>
      </c>
      <c r="L18" s="27">
        <v>119972.32</v>
      </c>
      <c r="M18" s="27">
        <v>594747.42000000004</v>
      </c>
      <c r="N18" s="27">
        <v>837958.33</v>
      </c>
      <c r="O18" s="27">
        <v>910687.11</v>
      </c>
      <c r="P18" s="27">
        <v>826267.6</v>
      </c>
      <c r="Q18" s="27">
        <v>913893.11</v>
      </c>
      <c r="R18" s="27">
        <v>993220.47</v>
      </c>
      <c r="S18" s="27">
        <v>858030.19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45">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1083717.97</v>
      </c>
      <c r="D21" s="27">
        <v>1043446.53</v>
      </c>
      <c r="E21" s="27">
        <v>851525.66</v>
      </c>
      <c r="F21" s="27">
        <v>937381.05</v>
      </c>
      <c r="G21" s="27">
        <v>1014875.71</v>
      </c>
      <c r="H21" s="27">
        <v>1289049.9500000002</v>
      </c>
      <c r="I21" s="27">
        <v>1022556.18</v>
      </c>
      <c r="J21" s="27">
        <v>1000116.04</v>
      </c>
      <c r="K21" s="27">
        <v>1024797.67</v>
      </c>
      <c r="L21" s="27">
        <v>1170051.53</v>
      </c>
      <c r="M21" s="27">
        <v>1080444.1499999999</v>
      </c>
      <c r="N21" s="27">
        <v>1086898.8799999999</v>
      </c>
      <c r="O21" s="27">
        <v>1171570.7818000002</v>
      </c>
      <c r="P21" s="27">
        <v>1018260.6293300001</v>
      </c>
      <c r="Q21" s="27">
        <v>1047293.03822</v>
      </c>
      <c r="R21" s="27">
        <v>1064883.4267899999</v>
      </c>
      <c r="S21" s="27">
        <v>1022463.2642399999</v>
      </c>
    </row>
    <row r="22" spans="1:19" ht="18.75" customHeight="1">
      <c r="A22" s="96" t="s">
        <v>99</v>
      </c>
      <c r="B22" s="97" t="s">
        <v>57</v>
      </c>
      <c r="C22" s="27">
        <v>651836.6</v>
      </c>
      <c r="D22" s="27">
        <v>627905.38</v>
      </c>
      <c r="E22" s="27">
        <v>623479.01</v>
      </c>
      <c r="F22" s="27">
        <v>630562</v>
      </c>
      <c r="G22" s="27">
        <v>654160.02</v>
      </c>
      <c r="H22" s="27">
        <v>666425.68000000005</v>
      </c>
      <c r="I22" s="27">
        <v>610067.23</v>
      </c>
      <c r="J22" s="27">
        <v>628453.76</v>
      </c>
      <c r="K22" s="27">
        <v>628878.57999999996</v>
      </c>
      <c r="L22" s="27">
        <v>649818.99</v>
      </c>
      <c r="M22" s="27">
        <v>642901.28</v>
      </c>
      <c r="N22" s="27">
        <v>651149.57999999996</v>
      </c>
      <c r="O22" s="27">
        <v>633601.99</v>
      </c>
      <c r="P22" s="27">
        <v>597420.75</v>
      </c>
      <c r="Q22" s="27">
        <v>627686.40715074842</v>
      </c>
      <c r="R22" s="27">
        <v>640783.68000000005</v>
      </c>
      <c r="S22" s="27">
        <v>621863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45">
      <c r="A24" s="93">
        <v>4</v>
      </c>
      <c r="B24" s="97" t="s">
        <v>41</v>
      </c>
      <c r="C24" s="27">
        <v>509786.74</v>
      </c>
      <c r="D24" s="27">
        <v>489960.57</v>
      </c>
      <c r="E24" s="27">
        <v>508008.12</v>
      </c>
      <c r="F24" s="27">
        <v>554643.92000000004</v>
      </c>
      <c r="G24" s="27">
        <v>515154.53</v>
      </c>
      <c r="H24" s="27">
        <v>571027.75</v>
      </c>
      <c r="I24" s="27">
        <v>543357.55000000005</v>
      </c>
      <c r="J24" s="27">
        <v>553185.78</v>
      </c>
      <c r="K24" s="27">
        <v>556114.72</v>
      </c>
      <c r="L24" s="27">
        <v>547134.96</v>
      </c>
      <c r="M24" s="27">
        <v>533590.68000000005</v>
      </c>
      <c r="N24" s="27">
        <v>544193.96</v>
      </c>
      <c r="O24" s="27">
        <v>509031.98550000001</v>
      </c>
      <c r="P24" s="27">
        <v>516182.90581999999</v>
      </c>
      <c r="Q24" s="27">
        <v>561459.12580000004</v>
      </c>
      <c r="R24" s="27">
        <v>569558.49600000004</v>
      </c>
      <c r="S24" s="27">
        <v>599847.63183999993</v>
      </c>
    </row>
    <row r="25" spans="1:19" ht="18.75" customHeight="1">
      <c r="A25" s="93">
        <v>5</v>
      </c>
      <c r="B25" s="97" t="s">
        <v>42</v>
      </c>
      <c r="C25" s="27">
        <v>2599.4499999999998</v>
      </c>
      <c r="D25" s="27">
        <v>4569.0600000000004</v>
      </c>
      <c r="E25" s="27">
        <v>5617.71</v>
      </c>
      <c r="F25" s="27">
        <v>4651.95</v>
      </c>
      <c r="G25" s="27">
        <v>4859.13</v>
      </c>
      <c r="H25" s="27">
        <v>6427.04</v>
      </c>
      <c r="I25" s="27">
        <v>2732.45</v>
      </c>
      <c r="J25" s="27">
        <v>2957.75</v>
      </c>
      <c r="K25" s="27">
        <v>463.77</v>
      </c>
      <c r="L25" s="27">
        <v>12.06</v>
      </c>
      <c r="M25" s="27">
        <v>4009.27</v>
      </c>
      <c r="N25" s="27">
        <v>0</v>
      </c>
      <c r="O25" s="27">
        <v>0</v>
      </c>
      <c r="P25" s="27">
        <v>0</v>
      </c>
      <c r="Q25" s="27">
        <v>0</v>
      </c>
      <c r="R25" s="27">
        <v>0</v>
      </c>
      <c r="S25" s="27">
        <v>0</v>
      </c>
    </row>
    <row r="26" spans="1:19" ht="18.75" customHeight="1">
      <c r="A26" s="93">
        <v>6</v>
      </c>
      <c r="B26" s="97" t="s">
        <v>43</v>
      </c>
      <c r="C26" s="27">
        <v>114724.41</v>
      </c>
      <c r="D26" s="27">
        <v>112199.69</v>
      </c>
      <c r="E26" s="27">
        <v>95847.54</v>
      </c>
      <c r="F26" s="27">
        <v>87156.65</v>
      </c>
      <c r="G26" s="27">
        <v>102328.42</v>
      </c>
      <c r="H26" s="27">
        <v>78030.91</v>
      </c>
      <c r="I26" s="27">
        <v>59932.85</v>
      </c>
      <c r="J26" s="27">
        <v>38270.480000000003</v>
      </c>
      <c r="K26" s="27">
        <v>28551.53</v>
      </c>
      <c r="L26" s="27">
        <v>16945.13</v>
      </c>
      <c r="M26" s="27">
        <v>7320.41</v>
      </c>
      <c r="N26" s="27">
        <v>3830.45</v>
      </c>
      <c r="O26" s="27">
        <v>551.75030000000004</v>
      </c>
      <c r="P26" s="27">
        <v>768.9547</v>
      </c>
      <c r="Q26" s="27">
        <v>2267.8548000000001</v>
      </c>
      <c r="R26" s="27">
        <v>10249.6811</v>
      </c>
      <c r="S26" s="27">
        <v>12782.5008</v>
      </c>
    </row>
    <row r="27" spans="1:19" ht="18.75" customHeight="1">
      <c r="A27" s="93">
        <v>7</v>
      </c>
      <c r="B27" s="97" t="s">
        <v>60</v>
      </c>
      <c r="C27" s="27">
        <v>126757.35</v>
      </c>
      <c r="D27" s="27">
        <v>222435.99</v>
      </c>
      <c r="E27" s="27">
        <v>233769.14</v>
      </c>
      <c r="F27" s="27">
        <v>167383.16</v>
      </c>
      <c r="G27" s="27">
        <v>294623.59000000003</v>
      </c>
      <c r="H27" s="27">
        <v>224259.24</v>
      </c>
      <c r="I27" s="27">
        <v>184571.43</v>
      </c>
      <c r="J27" s="27">
        <v>184667.31</v>
      </c>
      <c r="K27" s="27">
        <v>202218.87</v>
      </c>
      <c r="L27" s="27">
        <v>211839.02</v>
      </c>
      <c r="M27" s="27">
        <v>186907.4</v>
      </c>
      <c r="N27" s="27">
        <v>193972.46</v>
      </c>
      <c r="O27" s="27">
        <v>187417.69</v>
      </c>
      <c r="P27" s="27">
        <v>173472.05</v>
      </c>
      <c r="Q27" s="27">
        <v>170193.59</v>
      </c>
      <c r="R27" s="27">
        <v>163310.78</v>
      </c>
      <c r="S27" s="27">
        <v>149565.96518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43.5" customHeight="1">
      <c r="A31" s="49">
        <v>1</v>
      </c>
      <c r="B31" s="106" t="s">
        <v>167</v>
      </c>
      <c r="C31" s="27">
        <v>3033094.91</v>
      </c>
      <c r="D31" s="27">
        <v>3501210.5300000003</v>
      </c>
      <c r="E31" s="27">
        <v>3033094.91</v>
      </c>
      <c r="F31" s="27">
        <v>3033094.91</v>
      </c>
      <c r="G31" s="27">
        <v>3043452.35</v>
      </c>
      <c r="H31" s="27">
        <v>3043452.35</v>
      </c>
      <c r="I31" s="27">
        <v>3043452.35</v>
      </c>
      <c r="J31" s="27">
        <v>4593945.6400000006</v>
      </c>
      <c r="K31" s="27">
        <v>5064598.3844699999</v>
      </c>
      <c r="L31" s="27">
        <v>4521267.0180000002</v>
      </c>
      <c r="M31" s="27">
        <v>5029213.4299999988</v>
      </c>
      <c r="N31" s="27">
        <v>5154365.33</v>
      </c>
      <c r="O31" s="27">
        <v>4546388.9846999999</v>
      </c>
      <c r="P31" s="27">
        <v>4543063.5</v>
      </c>
      <c r="Q31" s="27">
        <v>4341568.665702492</v>
      </c>
      <c r="R31" s="27">
        <v>4879957.8471499998</v>
      </c>
      <c r="S31" s="27">
        <v>3953658.8335024919</v>
      </c>
    </row>
    <row r="32" spans="1:19" s="50" customFormat="1" ht="43.5" customHeight="1">
      <c r="A32" s="66" t="s">
        <v>75</v>
      </c>
      <c r="B32" s="106" t="s">
        <v>168</v>
      </c>
      <c r="C32" s="27">
        <v>2562938.33</v>
      </c>
      <c r="D32" s="27">
        <v>2562938.33</v>
      </c>
      <c r="E32" s="27">
        <v>2562938.33</v>
      </c>
      <c r="F32" s="27">
        <v>2562938.33</v>
      </c>
      <c r="G32" s="27">
        <v>2562938.33</v>
      </c>
      <c r="H32" s="27">
        <v>2562938.33</v>
      </c>
      <c r="I32" s="27">
        <v>2562938.33</v>
      </c>
      <c r="J32" s="27">
        <v>3569179.6100000003</v>
      </c>
      <c r="K32" s="27">
        <v>3934844.40447</v>
      </c>
      <c r="L32" s="27">
        <v>3512725.2779999995</v>
      </c>
      <c r="M32" s="27">
        <v>3907352.7199999993</v>
      </c>
      <c r="N32" s="27">
        <v>1962305</v>
      </c>
      <c r="O32" s="27">
        <v>1962305</v>
      </c>
      <c r="P32" s="27">
        <v>1962305</v>
      </c>
      <c r="Q32" s="27">
        <v>4206235.9707436971</v>
      </c>
      <c r="R32" s="27">
        <v>4206235.97</v>
      </c>
      <c r="S32" s="27">
        <v>4206235.9707436971</v>
      </c>
    </row>
    <row r="33" spans="1:19" s="50" customFormat="1" ht="43.5" customHeight="1">
      <c r="A33" s="66" t="s">
        <v>89</v>
      </c>
      <c r="B33" s="106" t="s">
        <v>169</v>
      </c>
      <c r="C33" s="27">
        <v>0</v>
      </c>
      <c r="D33" s="27">
        <v>0</v>
      </c>
      <c r="E33" s="27">
        <v>0</v>
      </c>
      <c r="F33" s="27">
        <v>0</v>
      </c>
      <c r="G33" s="27">
        <v>0</v>
      </c>
      <c r="H33" s="27">
        <v>0</v>
      </c>
      <c r="I33" s="27">
        <v>0</v>
      </c>
      <c r="J33" s="27">
        <v>808887.15</v>
      </c>
      <c r="K33" s="27">
        <v>891758.17</v>
      </c>
      <c r="L33" s="27">
        <v>796092.84</v>
      </c>
      <c r="M33" s="27">
        <v>885527.7</v>
      </c>
      <c r="N33" s="27">
        <v>506097.01</v>
      </c>
      <c r="O33" s="27">
        <v>506097.01</v>
      </c>
      <c r="P33" s="27">
        <v>506097.01</v>
      </c>
      <c r="Q33" s="27">
        <v>953263.94495879509</v>
      </c>
      <c r="R33" s="27">
        <v>953263.94</v>
      </c>
      <c r="S33" s="27">
        <v>953263.9499587951</v>
      </c>
    </row>
    <row r="34" spans="1:19" s="50" customFormat="1" ht="43.5" customHeight="1">
      <c r="A34" s="66" t="s">
        <v>100</v>
      </c>
      <c r="B34" s="106" t="s">
        <v>170</v>
      </c>
      <c r="C34" s="27">
        <v>0</v>
      </c>
      <c r="D34" s="27">
        <v>0</v>
      </c>
      <c r="E34" s="27">
        <v>0</v>
      </c>
      <c r="F34" s="27">
        <v>0</v>
      </c>
      <c r="G34" s="27">
        <v>10357.44</v>
      </c>
      <c r="H34" s="27">
        <v>10357.44</v>
      </c>
      <c r="I34" s="27">
        <v>10357.44</v>
      </c>
      <c r="J34" s="27">
        <v>4050.35</v>
      </c>
      <c r="K34" s="27">
        <v>4465.3100000000004</v>
      </c>
      <c r="L34" s="27">
        <v>3986.29</v>
      </c>
      <c r="M34" s="27">
        <v>4434.12</v>
      </c>
      <c r="N34" s="27">
        <v>10357.44</v>
      </c>
      <c r="O34" s="27">
        <v>10357.44</v>
      </c>
      <c r="P34" s="27">
        <v>10357.44</v>
      </c>
      <c r="Q34" s="27">
        <v>117525.97</v>
      </c>
      <c r="R34" s="27">
        <v>10357.44</v>
      </c>
      <c r="S34" s="27">
        <v>10357.44</v>
      </c>
    </row>
    <row r="35" spans="1:19" s="50" customFormat="1" ht="43.5" customHeight="1">
      <c r="A35" s="66" t="s">
        <v>101</v>
      </c>
      <c r="B35" s="106" t="s">
        <v>171</v>
      </c>
      <c r="C35" s="27">
        <v>470156.58</v>
      </c>
      <c r="D35" s="27">
        <v>470156.58</v>
      </c>
      <c r="E35" s="27">
        <v>470156.58</v>
      </c>
      <c r="F35" s="27">
        <v>470156.58</v>
      </c>
      <c r="G35" s="27">
        <v>470156.58</v>
      </c>
      <c r="H35" s="27">
        <v>470156.58</v>
      </c>
      <c r="I35" s="27">
        <v>470156.58</v>
      </c>
      <c r="J35" s="27">
        <v>211828.53</v>
      </c>
      <c r="K35" s="27">
        <v>233530.5</v>
      </c>
      <c r="L35" s="27">
        <v>208462.61</v>
      </c>
      <c r="M35" s="27">
        <v>231898.89</v>
      </c>
      <c r="N35" s="27">
        <v>2675605.88</v>
      </c>
      <c r="O35" s="27">
        <v>2067629.5347</v>
      </c>
      <c r="P35" s="27">
        <v>2064304.05</v>
      </c>
      <c r="Q35" s="27">
        <v>0</v>
      </c>
      <c r="R35" s="27">
        <v>117525.97</v>
      </c>
      <c r="S35" s="27">
        <v>117525.97</v>
      </c>
    </row>
    <row r="36" spans="1:19" s="50" customFormat="1" ht="43.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43.5" customHeight="1">
      <c r="A37" s="49">
        <v>2</v>
      </c>
      <c r="B37" s="106" t="s">
        <v>173</v>
      </c>
      <c r="C37" s="27">
        <v>732423.23</v>
      </c>
      <c r="D37" s="27">
        <v>903983.07</v>
      </c>
      <c r="E37" s="27">
        <v>999055.00999999989</v>
      </c>
      <c r="F37" s="27">
        <v>1323185.6700000002</v>
      </c>
      <c r="G37" s="27">
        <v>1092829.0999999999</v>
      </c>
      <c r="H37" s="27">
        <v>801544.05</v>
      </c>
      <c r="I37" s="27">
        <v>482062.59</v>
      </c>
      <c r="J37" s="27">
        <v>389102.86339999997</v>
      </c>
      <c r="K37" s="27">
        <v>177051.60989999998</v>
      </c>
      <c r="L37" s="27">
        <v>136977.20359999995</v>
      </c>
      <c r="M37" s="27">
        <v>137308.63499999998</v>
      </c>
      <c r="N37" s="27">
        <v>62437.697390000001</v>
      </c>
      <c r="O37" s="27">
        <v>144342.75036999999</v>
      </c>
      <c r="P37" s="27">
        <v>124947.68087000001</v>
      </c>
      <c r="Q37" s="27">
        <v>167231.38221000001</v>
      </c>
      <c r="R37" s="27">
        <v>111061.42181</v>
      </c>
      <c r="S37" s="27">
        <v>199999.65087000001</v>
      </c>
    </row>
    <row r="38" spans="1:19" s="50" customFormat="1" ht="43.5" customHeight="1">
      <c r="A38" s="49">
        <v>3</v>
      </c>
      <c r="B38" s="106" t="s">
        <v>174</v>
      </c>
      <c r="C38" s="27">
        <v>4246493.8499999996</v>
      </c>
      <c r="D38" s="27">
        <v>3380533.21</v>
      </c>
      <c r="E38" s="27">
        <v>3343552.0500000003</v>
      </c>
      <c r="F38" s="27">
        <v>3606883.8299999996</v>
      </c>
      <c r="G38" s="27">
        <v>2883742.27</v>
      </c>
      <c r="H38" s="27">
        <v>2304152.08</v>
      </c>
      <c r="I38" s="27">
        <v>2722667.06</v>
      </c>
      <c r="J38" s="27">
        <v>910064.49820000003</v>
      </c>
      <c r="K38" s="27">
        <v>595016.14598000003</v>
      </c>
      <c r="L38" s="27">
        <v>1016987.1486</v>
      </c>
      <c r="M38" s="27">
        <v>194655.22400000002</v>
      </c>
      <c r="N38" s="27">
        <v>562304.26130000001</v>
      </c>
      <c r="O38" s="27">
        <v>1144613.4237000002</v>
      </c>
      <c r="P38" s="27">
        <v>1352220.2078</v>
      </c>
      <c r="Q38" s="27">
        <v>2001708.1423500001</v>
      </c>
      <c r="R38" s="27">
        <v>2170914.5693799998</v>
      </c>
      <c r="S38" s="27">
        <v>3332369.2652199999</v>
      </c>
    </row>
    <row r="39" spans="1:19" s="50" customFormat="1" ht="43.5" customHeight="1">
      <c r="A39" s="49">
        <v>4</v>
      </c>
      <c r="B39" s="106" t="s">
        <v>175</v>
      </c>
      <c r="C39" s="27">
        <v>0</v>
      </c>
      <c r="D39" s="27">
        <v>0</v>
      </c>
      <c r="E39" s="27">
        <v>0</v>
      </c>
      <c r="F39" s="27">
        <v>123.75</v>
      </c>
      <c r="G39" s="27">
        <v>109.98</v>
      </c>
      <c r="H39" s="27">
        <v>254.93</v>
      </c>
      <c r="I39" s="27">
        <v>0</v>
      </c>
      <c r="J39" s="27">
        <v>0</v>
      </c>
      <c r="K39" s="27">
        <v>0</v>
      </c>
      <c r="L39" s="27">
        <v>0</v>
      </c>
      <c r="M39" s="27">
        <v>0</v>
      </c>
      <c r="N39" s="27">
        <v>0</v>
      </c>
      <c r="O39" s="27">
        <v>0</v>
      </c>
      <c r="P39" s="27">
        <v>0</v>
      </c>
      <c r="Q39" s="27">
        <v>0</v>
      </c>
      <c r="R39" s="27">
        <v>1073.21676</v>
      </c>
      <c r="S39" s="27">
        <v>280.43310000000002</v>
      </c>
    </row>
    <row r="40" spans="1:19" s="50" customFormat="1" ht="43.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43.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43.5" customHeight="1">
      <c r="A42" s="49">
        <v>1</v>
      </c>
      <c r="B42" s="106" t="s">
        <v>177</v>
      </c>
      <c r="C42" s="51">
        <v>3034225.21</v>
      </c>
      <c r="D42" s="51">
        <v>2438695.8299999996</v>
      </c>
      <c r="E42" s="51">
        <v>2296090.9700000002</v>
      </c>
      <c r="F42" s="51">
        <v>1931767.09</v>
      </c>
      <c r="G42" s="51">
        <v>1556114.72</v>
      </c>
      <c r="H42" s="51">
        <v>843177.47</v>
      </c>
      <c r="I42" s="51">
        <v>666719.99</v>
      </c>
      <c r="J42" s="51">
        <v>474419.32</v>
      </c>
      <c r="K42" s="51">
        <v>265731.48</v>
      </c>
      <c r="L42" s="51">
        <v>74790.803</v>
      </c>
      <c r="M42" s="51">
        <v>47594.128199999999</v>
      </c>
      <c r="N42" s="51">
        <v>20397.453399999999</v>
      </c>
      <c r="O42" s="51">
        <v>0</v>
      </c>
      <c r="P42" s="51">
        <v>518358</v>
      </c>
      <c r="Q42" s="51">
        <v>1438790</v>
      </c>
      <c r="R42" s="51">
        <v>1764222</v>
      </c>
      <c r="S42" s="51">
        <v>1545827.7975999999</v>
      </c>
    </row>
    <row r="43" spans="1:19" ht="43.5" customHeight="1">
      <c r="A43" s="85" t="s">
        <v>144</v>
      </c>
      <c r="B43" s="101" t="s">
        <v>157</v>
      </c>
      <c r="C43" s="48"/>
      <c r="D43" s="48"/>
      <c r="E43" s="48"/>
      <c r="F43" s="48"/>
      <c r="G43" s="48"/>
      <c r="H43" s="48"/>
      <c r="I43" s="48"/>
      <c r="J43" s="48"/>
      <c r="K43" s="48"/>
      <c r="L43" s="48"/>
      <c r="M43" s="48"/>
      <c r="N43" s="48"/>
      <c r="O43" s="48"/>
      <c r="P43" s="48"/>
      <c r="Q43" s="48"/>
      <c r="R43" s="48"/>
      <c r="S43" s="48"/>
    </row>
    <row r="44" spans="1:19" ht="43.5"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43.5" customHeight="1">
      <c r="A45" s="110" t="s">
        <v>199</v>
      </c>
      <c r="B45" s="111" t="s">
        <v>204</v>
      </c>
      <c r="C45" s="51">
        <v>19731.900000000001</v>
      </c>
      <c r="D45" s="51">
        <v>39021.550000000003</v>
      </c>
      <c r="E45" s="51">
        <v>61462</v>
      </c>
      <c r="F45" s="51">
        <v>134234.20000000001</v>
      </c>
      <c r="G45" s="51">
        <v>199591.35</v>
      </c>
      <c r="H45" s="51">
        <v>1101753.5699999998</v>
      </c>
      <c r="I45" s="51">
        <v>904347.41</v>
      </c>
      <c r="J45" s="51">
        <v>964066.21867500001</v>
      </c>
      <c r="K45" s="51">
        <v>2665580.0300000003</v>
      </c>
      <c r="L45" s="51">
        <v>2790273.5300000003</v>
      </c>
      <c r="M45" s="51">
        <v>2786132.64</v>
      </c>
      <c r="N45" s="51">
        <v>2934245.54</v>
      </c>
      <c r="O45" s="51">
        <v>2551330.16</v>
      </c>
      <c r="P45" s="51">
        <v>2649875.85</v>
      </c>
      <c r="Q45" s="51">
        <v>2598780.0200000005</v>
      </c>
      <c r="R45" s="51">
        <v>2136869.1799999997</v>
      </c>
      <c r="S45" s="51">
        <f>725317.8+168487.74+10274.59</f>
        <v>904080.13</v>
      </c>
    </row>
    <row r="46" spans="1:19" ht="43.5" customHeight="1">
      <c r="A46" s="112" t="s">
        <v>89</v>
      </c>
      <c r="B46" s="111" t="s">
        <v>188</v>
      </c>
      <c r="C46" s="51">
        <v>19731.900000000001</v>
      </c>
      <c r="D46" s="51">
        <v>39659.93</v>
      </c>
      <c r="E46" s="51">
        <v>70491.100000000006</v>
      </c>
      <c r="F46" s="51">
        <v>134234.20000000001</v>
      </c>
      <c r="G46" s="51">
        <v>199591.35</v>
      </c>
      <c r="H46" s="51">
        <v>1112273.6599999999</v>
      </c>
      <c r="I46" s="51">
        <v>907463.07</v>
      </c>
      <c r="J46" s="51">
        <v>942232.48</v>
      </c>
      <c r="K46" s="51">
        <v>2674265.4700000002</v>
      </c>
      <c r="L46" s="51">
        <v>2781808.23</v>
      </c>
      <c r="M46" s="51">
        <v>2735170.05</v>
      </c>
      <c r="N46" s="51">
        <v>2763250.52</v>
      </c>
      <c r="O46" s="51">
        <v>2405603.86</v>
      </c>
      <c r="P46" s="51">
        <v>2502240.87</v>
      </c>
      <c r="Q46" s="51">
        <v>2661433.7000000002</v>
      </c>
      <c r="R46" s="51">
        <v>1954594.98</v>
      </c>
      <c r="S46" s="51">
        <v>536824.78</v>
      </c>
    </row>
    <row r="47" spans="1:19" ht="43.5" customHeight="1">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3.5" customHeight="1">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43.5"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f>7378.18-2911.95</f>
        <v>4466.2300000000005</v>
      </c>
    </row>
    <row r="50" spans="1:19" ht="43.5" customHeight="1">
      <c r="A50" s="116" t="s">
        <v>97</v>
      </c>
      <c r="B50" s="115" t="s">
        <v>179</v>
      </c>
      <c r="C50" s="51">
        <v>0</v>
      </c>
      <c r="D50" s="51">
        <v>0</v>
      </c>
      <c r="E50" s="51">
        <v>0</v>
      </c>
      <c r="F50" s="51">
        <v>0</v>
      </c>
      <c r="G50" s="51">
        <v>0</v>
      </c>
      <c r="H50" s="51">
        <v>0</v>
      </c>
      <c r="I50" s="51">
        <v>91907.444359999994</v>
      </c>
      <c r="J50" s="51">
        <v>178795.09</v>
      </c>
      <c r="K50" s="51">
        <v>129575.89</v>
      </c>
      <c r="L50" s="51">
        <v>161760.95000000001</v>
      </c>
      <c r="M50" s="51">
        <v>254064.43</v>
      </c>
      <c r="N50" s="51">
        <v>254753.79</v>
      </c>
      <c r="O50" s="51">
        <v>246422.89</v>
      </c>
      <c r="P50" s="51">
        <v>209017.87</v>
      </c>
      <c r="Q50" s="51">
        <v>203138.15370692324</v>
      </c>
      <c r="R50" s="51">
        <v>283500.57</v>
      </c>
      <c r="S50" s="51">
        <v>272537.65000000002</v>
      </c>
    </row>
    <row r="51" spans="1:19" ht="43.5" customHeight="1">
      <c r="A51" s="116" t="s">
        <v>98</v>
      </c>
      <c r="B51" s="115" t="s">
        <v>178</v>
      </c>
      <c r="C51" s="51">
        <v>0</v>
      </c>
      <c r="D51" s="51">
        <v>0</v>
      </c>
      <c r="E51" s="51">
        <v>0</v>
      </c>
      <c r="F51" s="51">
        <v>0</v>
      </c>
      <c r="G51" s="51">
        <v>0</v>
      </c>
      <c r="H51" s="51">
        <v>0</v>
      </c>
      <c r="I51" s="51">
        <v>95690.880000000005</v>
      </c>
      <c r="J51" s="51">
        <v>197566.43</v>
      </c>
      <c r="K51" s="51">
        <v>123301.55</v>
      </c>
      <c r="L51" s="51">
        <v>138642.59</v>
      </c>
      <c r="M51" s="51">
        <v>231426.72999999998</v>
      </c>
      <c r="N51" s="51">
        <v>82869.349999999991</v>
      </c>
      <c r="O51" s="51">
        <v>215111.47999999998</v>
      </c>
      <c r="P51" s="51">
        <v>234958.25000000003</v>
      </c>
      <c r="Q51" s="51">
        <v>226226.66</v>
      </c>
      <c r="R51" s="51">
        <v>256005.69000000003</v>
      </c>
      <c r="S51" s="51">
        <f>287050+7384.71</f>
        <v>294434.71000000002</v>
      </c>
    </row>
    <row r="52" spans="1:19" ht="43.5"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f>-45184.11+7214.61</f>
        <v>-37969.5</v>
      </c>
    </row>
    <row r="53" spans="1:19" ht="43.5"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43.5" customHeight="1">
      <c r="A54" s="114" t="s">
        <v>99</v>
      </c>
      <c r="B54" s="113" t="s">
        <v>191</v>
      </c>
      <c r="C54" s="51">
        <v>187998.89</v>
      </c>
      <c r="D54" s="51">
        <v>163721.5</v>
      </c>
      <c r="E54" s="51">
        <v>115742.61</v>
      </c>
      <c r="F54" s="51">
        <v>2146.1999999999998</v>
      </c>
      <c r="G54" s="51">
        <v>12774.84</v>
      </c>
      <c r="H54" s="51">
        <v>124145.95999999999</v>
      </c>
      <c r="I54" s="51">
        <v>144880.04999999999</v>
      </c>
      <c r="J54" s="51">
        <v>174453.28163333339</v>
      </c>
      <c r="K54" s="51">
        <v>38037.789999999994</v>
      </c>
      <c r="L54" s="51">
        <v>68380.67</v>
      </c>
      <c r="M54" s="51">
        <v>53784.93</v>
      </c>
      <c r="N54" s="51">
        <v>61737.19</v>
      </c>
      <c r="O54" s="51">
        <v>58977.13</v>
      </c>
      <c r="P54" s="51">
        <v>192690.55</v>
      </c>
      <c r="Q54" s="51">
        <v>91100.33</v>
      </c>
      <c r="R54" s="51">
        <v>809785.52999999991</v>
      </c>
      <c r="S54" s="51">
        <f>7016.21+890939.97</f>
        <v>897956.17999999993</v>
      </c>
    </row>
    <row r="55" spans="1:19" ht="39.950000000000003" customHeight="1">
      <c r="A55" s="114" t="s">
        <v>103</v>
      </c>
      <c r="B55" s="113" t="s">
        <v>192</v>
      </c>
      <c r="C55" s="51">
        <v>0</v>
      </c>
      <c r="D55" s="51">
        <v>163721.5</v>
      </c>
      <c r="E55" s="51">
        <v>115742.61</v>
      </c>
      <c r="F55" s="51">
        <v>143684.28</v>
      </c>
      <c r="G55" s="51">
        <v>101092.31999999999</v>
      </c>
      <c r="H55" s="51">
        <v>85754.75</v>
      </c>
      <c r="I55" s="51">
        <v>213759</v>
      </c>
      <c r="J55" s="51">
        <v>193258.84</v>
      </c>
      <c r="K55" s="51">
        <v>55818.32</v>
      </c>
      <c r="L55" s="51">
        <v>58542.83</v>
      </c>
      <c r="M55" s="51">
        <v>52993.460000000006</v>
      </c>
      <c r="N55" s="51">
        <v>58025.14</v>
      </c>
      <c r="O55" s="51">
        <v>35012.03</v>
      </c>
      <c r="P55" s="51">
        <v>183618.88</v>
      </c>
      <c r="Q55" s="51">
        <v>91541.13</v>
      </c>
      <c r="R55" s="51">
        <v>809785.53</v>
      </c>
      <c r="S55" s="51">
        <v>889748.88</v>
      </c>
    </row>
    <row r="56" spans="1:19" ht="39.950000000000003" customHeight="1">
      <c r="A56" s="114" t="s">
        <v>145</v>
      </c>
      <c r="B56" s="113" t="s">
        <v>180</v>
      </c>
      <c r="C56" s="51">
        <v>0</v>
      </c>
      <c r="D56" s="51">
        <v>0</v>
      </c>
      <c r="E56" s="51">
        <v>0</v>
      </c>
      <c r="F56" s="51">
        <v>0</v>
      </c>
      <c r="G56" s="51">
        <v>0</v>
      </c>
      <c r="H56" s="51">
        <v>0</v>
      </c>
      <c r="I56" s="51">
        <v>64787.17</v>
      </c>
      <c r="J56" s="51">
        <v>74803.19</v>
      </c>
      <c r="K56" s="51">
        <v>107437.78</v>
      </c>
      <c r="L56" s="51">
        <v>144727.43</v>
      </c>
      <c r="M56" s="51">
        <v>293845.08</v>
      </c>
      <c r="N56" s="51">
        <v>296501.48</v>
      </c>
      <c r="O56" s="51">
        <v>237825.03</v>
      </c>
      <c r="P56" s="51">
        <v>201600</v>
      </c>
      <c r="Q56" s="51">
        <v>161367.04999999999</v>
      </c>
      <c r="R56" s="51">
        <v>177411.06999999998</v>
      </c>
      <c r="S56" s="51">
        <f>268380.03-2111.71</f>
        <v>266268.32</v>
      </c>
    </row>
    <row r="57" spans="1:19" ht="39.950000000000003" customHeight="1">
      <c r="A57" s="114" t="s">
        <v>146</v>
      </c>
      <c r="B57" s="113" t="s">
        <v>181</v>
      </c>
      <c r="C57" s="51">
        <v>0</v>
      </c>
      <c r="D57" s="51">
        <v>0</v>
      </c>
      <c r="E57" s="51">
        <v>0</v>
      </c>
      <c r="F57" s="51">
        <v>0</v>
      </c>
      <c r="G57" s="51">
        <v>0</v>
      </c>
      <c r="H57" s="51">
        <v>0</v>
      </c>
      <c r="I57" s="51">
        <v>63338</v>
      </c>
      <c r="J57" s="51">
        <v>74738.039999999994</v>
      </c>
      <c r="K57" s="51">
        <v>99739.69</v>
      </c>
      <c r="L57" s="51">
        <v>149189.69</v>
      </c>
      <c r="M57" s="51">
        <v>298035.53999999998</v>
      </c>
      <c r="N57" s="51">
        <v>306582.57</v>
      </c>
      <c r="O57" s="51">
        <v>230654.73</v>
      </c>
      <c r="P57" s="51">
        <v>194978.87</v>
      </c>
      <c r="Q57" s="51">
        <v>153458.70363993288</v>
      </c>
      <c r="R57" s="51">
        <v>178494.9</v>
      </c>
      <c r="S57" s="51">
        <v>251397.58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187692.47</v>
      </c>
      <c r="K60" s="51">
        <v>158935.47999999998</v>
      </c>
      <c r="L60" s="51">
        <v>-39952.19</v>
      </c>
      <c r="M60" s="51">
        <v>28416.23</v>
      </c>
      <c r="N60" s="51">
        <v>-16059.279999999999</v>
      </c>
      <c r="O60" s="51">
        <v>26497.719999999998</v>
      </c>
      <c r="P60" s="51">
        <v>298838.31</v>
      </c>
      <c r="Q60" s="51">
        <v>297509.90000000002</v>
      </c>
      <c r="R60" s="51">
        <v>268287.73</v>
      </c>
      <c r="S60" s="51">
        <f>297489.99-3283.93</f>
        <v>294206.06</v>
      </c>
    </row>
    <row r="61" spans="1:19" ht="39.950000000000003" customHeight="1">
      <c r="A61" s="117" t="s">
        <v>152</v>
      </c>
      <c r="B61" s="118" t="s">
        <v>185</v>
      </c>
      <c r="C61" s="51">
        <v>0</v>
      </c>
      <c r="D61" s="51">
        <v>0</v>
      </c>
      <c r="E61" s="51">
        <v>0</v>
      </c>
      <c r="F61" s="51">
        <v>0</v>
      </c>
      <c r="G61" s="51">
        <v>0</v>
      </c>
      <c r="H61" s="51">
        <v>0</v>
      </c>
      <c r="I61" s="51">
        <v>0</v>
      </c>
      <c r="J61" s="51">
        <v>161243.98000000001</v>
      </c>
      <c r="K61" s="51">
        <v>167001.67000000001</v>
      </c>
      <c r="L61" s="51">
        <v>-20323.21</v>
      </c>
      <c r="M61" s="51">
        <v>28181.66</v>
      </c>
      <c r="N61" s="51">
        <v>-16594.48</v>
      </c>
      <c r="O61" s="51">
        <v>27189.57</v>
      </c>
      <c r="P61" s="51">
        <v>291261.56</v>
      </c>
      <c r="Q61" s="51">
        <v>281727.86417156394</v>
      </c>
      <c r="R61" s="51">
        <v>278239.59999999998</v>
      </c>
      <c r="S61" s="51">
        <v>279707.64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ollapsed="1">
      <c r="A64" s="119" t="s">
        <v>155</v>
      </c>
      <c r="B64" s="120" t="s">
        <v>183</v>
      </c>
      <c r="C64" s="51">
        <v>0</v>
      </c>
      <c r="D64" s="51">
        <v>0</v>
      </c>
      <c r="E64" s="51">
        <v>0</v>
      </c>
      <c r="F64" s="51">
        <v>0</v>
      </c>
      <c r="G64" s="51">
        <v>0</v>
      </c>
      <c r="H64" s="51">
        <v>0</v>
      </c>
      <c r="I64" s="51">
        <v>0</v>
      </c>
      <c r="J64" s="51">
        <v>0</v>
      </c>
      <c r="K64" s="51">
        <v>6858.24</v>
      </c>
      <c r="L64" s="51">
        <v>3996.33</v>
      </c>
      <c r="M64" s="51">
        <v>-115.24</v>
      </c>
      <c r="N64" s="51">
        <v>4301.88</v>
      </c>
      <c r="O64" s="51">
        <v>7902.0300000000007</v>
      </c>
      <c r="P64" s="51">
        <v>3560.96</v>
      </c>
      <c r="Q64" s="51">
        <v>5015.84</v>
      </c>
      <c r="R64" s="51">
        <v>6304.66</v>
      </c>
      <c r="S64" s="51">
        <f>2130-74.82</f>
        <v>2055.1799999999998</v>
      </c>
    </row>
    <row r="65" spans="1:19" ht="39.950000000000003" customHeight="1">
      <c r="A65" s="119" t="s">
        <v>156</v>
      </c>
      <c r="B65" s="120" t="s">
        <v>184</v>
      </c>
      <c r="C65" s="51">
        <v>0</v>
      </c>
      <c r="D65" s="51">
        <v>0</v>
      </c>
      <c r="E65" s="51">
        <v>0</v>
      </c>
      <c r="F65" s="51">
        <v>0</v>
      </c>
      <c r="G65" s="51">
        <v>0</v>
      </c>
      <c r="H65" s="51">
        <v>0</v>
      </c>
      <c r="I65" s="51">
        <v>0</v>
      </c>
      <c r="J65" s="51">
        <v>0</v>
      </c>
      <c r="K65" s="51">
        <v>6126.15</v>
      </c>
      <c r="L65" s="51">
        <v>4672.46</v>
      </c>
      <c r="M65" s="51">
        <v>-6.95</v>
      </c>
      <c r="N65" s="51">
        <v>4224.71</v>
      </c>
      <c r="O65" s="51">
        <v>7879.96</v>
      </c>
      <c r="P65" s="51">
        <v>3505.94</v>
      </c>
      <c r="Q65" s="51">
        <v>4728.7007775356624</v>
      </c>
      <c r="R65" s="51">
        <v>6313.42</v>
      </c>
      <c r="S65" s="51">
        <v>2053.56</v>
      </c>
    </row>
  </sheetData>
  <pageMargins left="0.7" right="0.7" top="0.78740157499999996" bottom="0.78740157499999996" header="0.3" footer="0.3"/>
  <pageSetup paperSize="9" scale="3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4526.21</v>
      </c>
    </row>
    <row r="4" spans="1:19">
      <c r="A4" s="38"/>
      <c r="B4" s="6">
        <v>2021</v>
      </c>
      <c r="C4" s="36"/>
      <c r="D4" s="36"/>
      <c r="E4" s="36"/>
      <c r="F4" s="36"/>
      <c r="G4" s="36"/>
      <c r="H4" s="36"/>
      <c r="I4" s="36"/>
      <c r="J4" s="36"/>
      <c r="K4" s="36"/>
      <c r="L4" s="36"/>
      <c r="M4" s="36"/>
      <c r="N4" s="36"/>
      <c r="O4" s="36"/>
      <c r="P4" s="36"/>
      <c r="Q4" s="36"/>
      <c r="R4" s="37">
        <v>1574.3599999999997</v>
      </c>
      <c r="S4" s="37">
        <v>1574.3599999999997</v>
      </c>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50419.397599999997</v>
      </c>
      <c r="N9" s="37">
        <v>50419.397599999997</v>
      </c>
      <c r="O9" s="37">
        <v>50419.397599999997</v>
      </c>
      <c r="P9" s="37">
        <v>50419.397599999997</v>
      </c>
      <c r="Q9" s="37">
        <v>50419.397599999997</v>
      </c>
      <c r="R9" s="37">
        <v>50419.397599999997</v>
      </c>
      <c r="S9" s="37">
        <v>50419.397599999997</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276.14999999999998</v>
      </c>
      <c r="J13" s="37">
        <v>276.14999999999998</v>
      </c>
      <c r="K13" s="37">
        <v>276.14999999999998</v>
      </c>
      <c r="L13" s="37">
        <v>276.14999999999998</v>
      </c>
      <c r="M13" s="37">
        <v>276.14999999999998</v>
      </c>
      <c r="N13" s="37">
        <v>276.14999999999998</v>
      </c>
      <c r="O13" s="37">
        <v>276.14999999999998</v>
      </c>
      <c r="P13" s="37">
        <v>276.14999999999998</v>
      </c>
      <c r="Q13" s="37">
        <v>276.14999999999998</v>
      </c>
      <c r="R13" s="37">
        <v>276.14999999999998</v>
      </c>
      <c r="S13" s="37">
        <v>276.14999999999998</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9662.9691999999995</v>
      </c>
      <c r="H15" s="37">
        <v>9662.9691999999995</v>
      </c>
      <c r="I15" s="37">
        <v>9662.9691999999995</v>
      </c>
      <c r="J15" s="37">
        <v>9662.9691999999995</v>
      </c>
      <c r="K15" s="37">
        <v>9662.9691999999995</v>
      </c>
      <c r="L15" s="37">
        <v>9662.9691999999995</v>
      </c>
      <c r="M15" s="37">
        <v>9662.9691999999995</v>
      </c>
      <c r="N15" s="37">
        <v>9662.9691999999995</v>
      </c>
      <c r="O15" s="37">
        <v>9662.9691999999995</v>
      </c>
      <c r="P15" s="37">
        <v>9662.9691999999995</v>
      </c>
      <c r="Q15" s="37">
        <v>9662.9691999999995</v>
      </c>
      <c r="R15" s="37">
        <v>9662.9691999999995</v>
      </c>
      <c r="S15" s="37">
        <v>9662.9691999999995</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409.08999999999992</v>
      </c>
      <c r="F17" s="37">
        <v>409.08999999999992</v>
      </c>
      <c r="G17" s="37">
        <v>409.08999999999992</v>
      </c>
      <c r="H17" s="37">
        <v>409.08999999999992</v>
      </c>
      <c r="I17" s="37">
        <v>409.08999999999992</v>
      </c>
      <c r="J17" s="37">
        <v>409.08999999999992</v>
      </c>
      <c r="K17" s="37">
        <v>409.08999999999992</v>
      </c>
      <c r="L17" s="37">
        <v>409.08999999999992</v>
      </c>
      <c r="M17" s="37">
        <v>409.08999999999992</v>
      </c>
      <c r="N17" s="37">
        <v>409.08999999999992</v>
      </c>
      <c r="O17" s="37">
        <v>409.08999999999992</v>
      </c>
      <c r="P17" s="37">
        <v>409.08999999999992</v>
      </c>
      <c r="Q17" s="37">
        <v>409.08999999999992</v>
      </c>
      <c r="R17" s="37">
        <v>409.08999999999992</v>
      </c>
      <c r="S17" s="37">
        <v>409.08999999999992</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409.08999999999992</v>
      </c>
      <c r="F96" s="8">
        <f>SUM(F16:F95)</f>
        <v>409.08999999999992</v>
      </c>
      <c r="G96" s="8">
        <f>SUM(G15:G95)</f>
        <v>10072.0592</v>
      </c>
      <c r="H96" s="8">
        <f>SUM(H9:H95)</f>
        <v>10072.0592</v>
      </c>
      <c r="I96" s="8">
        <f>SUM(I9:I95)</f>
        <v>10348.209199999999</v>
      </c>
      <c r="J96" s="8">
        <f t="shared" ref="J96:L96" si="0">SUM(J9:J95)</f>
        <v>10348.209199999999</v>
      </c>
      <c r="K96" s="8">
        <f>SUM(K9:K95)</f>
        <v>10348.209199999999</v>
      </c>
      <c r="L96" s="8">
        <f t="shared" si="0"/>
        <v>10348.209199999999</v>
      </c>
      <c r="M96" s="8">
        <f>SUM(M9:M95)</f>
        <v>60767.606799999994</v>
      </c>
      <c r="N96" s="11">
        <f>SUM(N5:N95)</f>
        <v>60767.606799999994</v>
      </c>
      <c r="O96" s="11">
        <f>SUM(O5:O95)</f>
        <v>60767.606799999994</v>
      </c>
      <c r="P96" s="11">
        <f>SUM(P5:P95)</f>
        <v>60767.606799999994</v>
      </c>
      <c r="Q96" s="11">
        <f>SUM(Q5:Q95)</f>
        <v>60767.606799999994</v>
      </c>
      <c r="R96" s="11">
        <f>SUM(R3:R95)</f>
        <v>62341.966799999995</v>
      </c>
      <c r="S96" s="11">
        <f>SUM(S3:S95)</f>
        <v>66868.176799999987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13264.774000000001</v>
      </c>
      <c r="S99" s="37">
        <v>13264.774000000001</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v>8318</v>
      </c>
      <c r="N104" s="121">
        <v>8318</v>
      </c>
      <c r="O104" s="37">
        <v>8317.9953999999998</v>
      </c>
      <c r="P104" s="37">
        <v>8317.9953999999998</v>
      </c>
      <c r="Q104" s="37">
        <v>8317.9953999999998</v>
      </c>
      <c r="R104" s="37">
        <v>8317.9953999999998</v>
      </c>
      <c r="S104" s="37">
        <v>8317.9953999999998</v>
      </c>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v>12603.98</v>
      </c>
      <c r="J108" s="121">
        <v>12603.98</v>
      </c>
      <c r="K108" s="121">
        <v>12603.98</v>
      </c>
      <c r="L108" s="121">
        <v>12603.98</v>
      </c>
      <c r="M108" s="121">
        <v>12603.98</v>
      </c>
      <c r="N108" s="121">
        <v>12603.98</v>
      </c>
      <c r="O108" s="37">
        <v>12603.976000000001</v>
      </c>
      <c r="P108" s="37">
        <v>12603.976000000001</v>
      </c>
      <c r="Q108" s="37">
        <v>12603.976000000001</v>
      </c>
      <c r="R108" s="37">
        <v>12603.976000000001</v>
      </c>
      <c r="S108" s="37">
        <v>12603.976000000001</v>
      </c>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12603.98</v>
      </c>
      <c r="J191" s="8">
        <f t="shared" ref="J191:L191" si="1">SUM(J104:J190)</f>
        <v>12603.98</v>
      </c>
      <c r="K191" s="8">
        <f>SUM(K104:K190)</f>
        <v>12603.98</v>
      </c>
      <c r="L191" s="8">
        <f t="shared" si="1"/>
        <v>12603.98</v>
      </c>
      <c r="M191" s="8">
        <f>SUM(M104:M190)</f>
        <v>20921.98</v>
      </c>
      <c r="N191" s="11">
        <f>SUM(N99:N190)</f>
        <v>20921.98</v>
      </c>
      <c r="O191" s="11">
        <f>SUM(O99:O190)</f>
        <v>20921.971400000002</v>
      </c>
      <c r="P191" s="11">
        <f>SUM(P99:P190)</f>
        <v>20921.971400000002</v>
      </c>
      <c r="Q191" s="11">
        <f>SUM(Q99:Q190)</f>
        <v>20921.971400000002</v>
      </c>
      <c r="R191" s="11">
        <f>SUM(R98:R190)</f>
        <v>34186.7454</v>
      </c>
      <c r="S191" s="11">
        <f>SUM(S98:S190)</f>
        <v>34186.7454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v>5473.28</v>
      </c>
      <c r="N199" s="121">
        <v>5473.28</v>
      </c>
      <c r="O199" s="37">
        <v>5473.2788</v>
      </c>
      <c r="P199" s="37">
        <v>5473.2788</v>
      </c>
      <c r="Q199" s="37">
        <v>5473.2788</v>
      </c>
      <c r="R199" s="37">
        <v>5473.2788</v>
      </c>
      <c r="S199" s="37">
        <v>5473.2788</v>
      </c>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v>61269.84</v>
      </c>
      <c r="D210" s="121">
        <v>61269.84</v>
      </c>
      <c r="E210" s="121">
        <v>61269.84</v>
      </c>
      <c r="F210" s="121">
        <v>61269.84</v>
      </c>
      <c r="G210" s="121">
        <v>61269.84</v>
      </c>
      <c r="H210" s="121">
        <v>61269.84</v>
      </c>
      <c r="I210" s="121">
        <v>61269.84</v>
      </c>
      <c r="J210" s="121">
        <v>61269.84</v>
      </c>
      <c r="K210" s="121">
        <v>61269.84</v>
      </c>
      <c r="L210" s="121">
        <v>61269.84</v>
      </c>
      <c r="M210" s="121">
        <v>61269.84</v>
      </c>
      <c r="N210" s="121">
        <v>61269.84</v>
      </c>
      <c r="O210" s="37">
        <v>61269.84</v>
      </c>
      <c r="P210" s="37">
        <v>61269.84</v>
      </c>
      <c r="Q210" s="37">
        <v>61269.84</v>
      </c>
      <c r="R210" s="37">
        <v>61269.84</v>
      </c>
      <c r="S210" s="37">
        <v>61269.84</v>
      </c>
    </row>
    <row r="211" spans="2:19">
      <c r="B211" s="6">
        <v>2004</v>
      </c>
      <c r="C211" s="37">
        <v>21701</v>
      </c>
      <c r="D211" s="121">
        <v>21701</v>
      </c>
      <c r="E211" s="121">
        <v>21701</v>
      </c>
      <c r="F211" s="121">
        <v>21701</v>
      </c>
      <c r="G211" s="121">
        <v>21701</v>
      </c>
      <c r="H211" s="121">
        <v>21701</v>
      </c>
      <c r="I211" s="121">
        <v>21701</v>
      </c>
      <c r="J211" s="121">
        <v>21701</v>
      </c>
      <c r="K211" s="121">
        <v>21701</v>
      </c>
      <c r="L211" s="121">
        <v>21701</v>
      </c>
      <c r="M211" s="121">
        <v>21701</v>
      </c>
      <c r="N211" s="121">
        <v>21701</v>
      </c>
      <c r="O211" s="37">
        <v>21701</v>
      </c>
      <c r="P211" s="37">
        <v>21701</v>
      </c>
      <c r="Q211" s="37">
        <v>21701</v>
      </c>
      <c r="R211" s="37">
        <v>21701</v>
      </c>
      <c r="S211" s="37">
        <v>21701</v>
      </c>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v>5930.99</v>
      </c>
      <c r="D216" s="121">
        <v>5930.99</v>
      </c>
      <c r="E216" s="121">
        <v>5930.99</v>
      </c>
      <c r="F216" s="121">
        <v>5930.99</v>
      </c>
      <c r="G216" s="121">
        <v>5930.99</v>
      </c>
      <c r="H216" s="121">
        <v>5930.99</v>
      </c>
      <c r="I216" s="121">
        <v>5930.99</v>
      </c>
      <c r="J216" s="121">
        <v>5930.99</v>
      </c>
      <c r="K216" s="121">
        <v>5930.99</v>
      </c>
      <c r="L216" s="121">
        <v>5930.99</v>
      </c>
      <c r="M216" s="121">
        <v>5930.99</v>
      </c>
      <c r="N216" s="121">
        <v>5930.99</v>
      </c>
      <c r="O216" s="37">
        <v>5930.99</v>
      </c>
      <c r="P216" s="37">
        <v>5930.99</v>
      </c>
      <c r="Q216" s="37">
        <v>5930.99</v>
      </c>
      <c r="R216" s="37">
        <v>5930.99</v>
      </c>
      <c r="S216" s="37">
        <v>5930.99</v>
      </c>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v>367103.06</v>
      </c>
      <c r="D218" s="121">
        <v>367103.06</v>
      </c>
      <c r="E218" s="121">
        <v>367103.06</v>
      </c>
      <c r="F218" s="121">
        <v>367103.06</v>
      </c>
      <c r="G218" s="121">
        <v>367103.06</v>
      </c>
      <c r="H218" s="121">
        <v>367103.06</v>
      </c>
      <c r="I218" s="121">
        <v>367103.06</v>
      </c>
      <c r="J218" s="121">
        <v>367103.06</v>
      </c>
      <c r="K218" s="121">
        <v>367103.06</v>
      </c>
      <c r="L218" s="121">
        <v>367103.06</v>
      </c>
      <c r="M218" s="121">
        <v>367103.06</v>
      </c>
      <c r="N218" s="121">
        <v>367103.06</v>
      </c>
      <c r="O218" s="37">
        <v>367103.06</v>
      </c>
      <c r="P218" s="37">
        <v>367103.06</v>
      </c>
      <c r="Q218" s="37">
        <v>367103.06</v>
      </c>
      <c r="R218" s="37">
        <v>367103.06</v>
      </c>
      <c r="S218" s="37">
        <v>367103.06</v>
      </c>
    </row>
    <row r="219" spans="2:19">
      <c r="B219" s="6">
        <v>1996</v>
      </c>
      <c r="C219" s="37">
        <v>61657.71</v>
      </c>
      <c r="D219" s="121">
        <v>61657.71</v>
      </c>
      <c r="E219" s="121">
        <v>61657.71</v>
      </c>
      <c r="F219" s="121">
        <v>61657.71</v>
      </c>
      <c r="G219" s="121">
        <v>61657.71</v>
      </c>
      <c r="H219" s="121">
        <v>61657.71</v>
      </c>
      <c r="I219" s="121">
        <v>61657.71</v>
      </c>
      <c r="J219" s="121">
        <v>61657.71</v>
      </c>
      <c r="K219" s="121">
        <v>61657.71</v>
      </c>
      <c r="L219" s="121">
        <v>61657.71</v>
      </c>
      <c r="M219" s="121">
        <v>61657.71</v>
      </c>
      <c r="N219" s="121">
        <v>61657.71</v>
      </c>
      <c r="O219" s="37">
        <v>61657.71</v>
      </c>
      <c r="P219" s="37">
        <v>61657.71</v>
      </c>
      <c r="Q219" s="37">
        <v>61657.71</v>
      </c>
      <c r="R219" s="37">
        <v>61657.71</v>
      </c>
      <c r="S219" s="37">
        <v>61657.71</v>
      </c>
    </row>
    <row r="220" spans="2:19">
      <c r="B220" s="6">
        <v>1995</v>
      </c>
      <c r="C220" s="37">
        <v>103480.36</v>
      </c>
      <c r="D220" s="121">
        <v>103480.36</v>
      </c>
      <c r="E220" s="121">
        <v>103480.36</v>
      </c>
      <c r="F220" s="121">
        <v>103480.36</v>
      </c>
      <c r="G220" s="121">
        <v>103480.36</v>
      </c>
      <c r="H220" s="121">
        <v>20696.07</v>
      </c>
      <c r="I220" s="121">
        <v>20696.07</v>
      </c>
      <c r="J220" s="121">
        <v>20696.07</v>
      </c>
      <c r="K220" s="121">
        <v>20696.07</v>
      </c>
      <c r="L220" s="121">
        <v>20696.07</v>
      </c>
      <c r="M220" s="121">
        <v>20696.07</v>
      </c>
      <c r="N220" s="121">
        <v>20696.07</v>
      </c>
      <c r="O220" s="37">
        <v>20696.07</v>
      </c>
      <c r="P220" s="37">
        <v>20696.07</v>
      </c>
      <c r="Q220" s="37">
        <v>20696.07</v>
      </c>
      <c r="R220" s="37">
        <v>20696.07</v>
      </c>
      <c r="S220" s="37">
        <v>20696.07</v>
      </c>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621142.96000000008</v>
      </c>
      <c r="D286" s="8">
        <f>SUM(D208:D285)</f>
        <v>621142.96000000008</v>
      </c>
      <c r="E286" s="8">
        <f>SUM(E207:E285)</f>
        <v>621142.96000000008</v>
      </c>
      <c r="F286" s="8">
        <f>SUM(F206:F285)</f>
        <v>621142.96000000008</v>
      </c>
      <c r="G286" s="8">
        <f>SUM(G205:G285)</f>
        <v>621142.96000000008</v>
      </c>
      <c r="H286" s="8">
        <f>SUM(H199:H285)</f>
        <v>538358.67000000004</v>
      </c>
      <c r="I286" s="8">
        <f>SUM(I199:I285)</f>
        <v>538358.67000000004</v>
      </c>
      <c r="J286" s="8">
        <f t="shared" ref="J286:L286" si="2">SUM(J199:J285)</f>
        <v>538358.67000000004</v>
      </c>
      <c r="K286" s="8">
        <f>SUM(K199:K285)</f>
        <v>538358.67000000004</v>
      </c>
      <c r="L286" s="8">
        <f t="shared" si="2"/>
        <v>538358.67000000004</v>
      </c>
      <c r="M286" s="8">
        <f>SUM(M199:M285)</f>
        <v>543831.94999999995</v>
      </c>
      <c r="N286" s="11">
        <f>SUM(N194:N285)</f>
        <v>543831.94999999995</v>
      </c>
      <c r="O286" s="11">
        <f>SUM(O194:O285)</f>
        <v>543831.94880000001</v>
      </c>
      <c r="P286" s="11">
        <f>SUM(P194:P285)</f>
        <v>543831.94880000001</v>
      </c>
      <c r="Q286" s="11">
        <f>SUM(Q194:Q285)</f>
        <v>543831.94880000001</v>
      </c>
      <c r="R286" s="11">
        <f>SUM(R193:R285)</f>
        <v>543831.94880000001</v>
      </c>
      <c r="S286" s="11">
        <f>SUM(S193:S285)</f>
        <v>543831.94880000001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18205.61808</v>
      </c>
    </row>
    <row r="289" spans="1:19">
      <c r="A289" s="38"/>
      <c r="B289" s="6">
        <v>2021</v>
      </c>
      <c r="C289" s="36"/>
      <c r="D289" s="36"/>
      <c r="E289" s="36"/>
      <c r="F289" s="36"/>
      <c r="G289" s="36"/>
      <c r="H289" s="36"/>
      <c r="I289" s="36"/>
      <c r="J289" s="36"/>
      <c r="K289" s="36"/>
      <c r="L289" s="36"/>
      <c r="M289" s="36"/>
      <c r="N289" s="36"/>
      <c r="O289" s="36"/>
      <c r="P289" s="36"/>
      <c r="Q289" s="36"/>
      <c r="R289" s="37">
        <v>2395.018</v>
      </c>
      <c r="S289" s="37">
        <v>2395.018</v>
      </c>
    </row>
    <row r="290" spans="1:19">
      <c r="B290" s="6">
        <v>2020</v>
      </c>
      <c r="C290" s="36"/>
      <c r="D290" s="36"/>
      <c r="E290" s="36"/>
      <c r="F290" s="36"/>
      <c r="G290" s="36"/>
      <c r="H290" s="36"/>
      <c r="I290" s="36"/>
      <c r="J290" s="36"/>
      <c r="K290" s="36"/>
      <c r="L290" s="36"/>
      <c r="M290" s="36"/>
      <c r="N290" s="36"/>
      <c r="O290" s="36"/>
      <c r="P290" s="36"/>
      <c r="Q290" s="37">
        <v>83827.669769999993</v>
      </c>
      <c r="R290" s="37">
        <v>83827.669769999993</v>
      </c>
      <c r="S290" s="37">
        <v>83827.669769999993</v>
      </c>
    </row>
    <row r="291" spans="1:19">
      <c r="A291" s="40"/>
      <c r="B291" s="6">
        <v>2019</v>
      </c>
      <c r="C291" s="36"/>
      <c r="D291" s="36"/>
      <c r="E291" s="36"/>
      <c r="F291" s="36"/>
      <c r="G291" s="36"/>
      <c r="H291" s="36"/>
      <c r="I291" s="36"/>
      <c r="J291" s="36"/>
      <c r="K291" s="36"/>
      <c r="L291" s="36"/>
      <c r="M291" s="36"/>
      <c r="N291" s="36"/>
      <c r="O291" s="36"/>
      <c r="P291" s="37">
        <v>28488.292174184302</v>
      </c>
      <c r="Q291" s="37">
        <v>28488.292174184302</v>
      </c>
      <c r="R291" s="37">
        <v>28488.292174184302</v>
      </c>
      <c r="S291" s="37">
        <v>28488.292174184302</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v>3500.3</v>
      </c>
      <c r="N294" s="121">
        <v>3500.3</v>
      </c>
      <c r="O294" s="37">
        <v>3500.3011999999999</v>
      </c>
      <c r="P294" s="37">
        <v>3500.3011999999999</v>
      </c>
      <c r="Q294" s="37">
        <v>3500.3011999999999</v>
      </c>
      <c r="R294" s="37">
        <v>3500.3011999999999</v>
      </c>
      <c r="S294" s="37">
        <v>3500.3011999999999</v>
      </c>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v>209.05</v>
      </c>
      <c r="K297" s="121">
        <v>209.05</v>
      </c>
      <c r="L297" s="121">
        <v>209.05</v>
      </c>
      <c r="M297" s="121">
        <v>209.05</v>
      </c>
      <c r="N297" s="121">
        <v>209.05</v>
      </c>
      <c r="O297" s="37">
        <v>209.0462</v>
      </c>
      <c r="P297" s="37">
        <v>209.0462</v>
      </c>
      <c r="Q297" s="37">
        <v>209.0462</v>
      </c>
      <c r="R297" s="37">
        <v>209.0462</v>
      </c>
      <c r="S297" s="37">
        <v>209.0462</v>
      </c>
    </row>
    <row r="298" spans="1:19">
      <c r="B298" s="6">
        <v>2012</v>
      </c>
      <c r="C298" s="36"/>
      <c r="D298" s="36"/>
      <c r="E298" s="36"/>
      <c r="F298" s="36"/>
      <c r="G298" s="36"/>
      <c r="H298" s="36"/>
      <c r="I298" s="121">
        <v>86794.35</v>
      </c>
      <c r="J298" s="121">
        <v>86794.35</v>
      </c>
      <c r="K298" s="121">
        <v>86794.35</v>
      </c>
      <c r="L298" s="121">
        <v>86794.35</v>
      </c>
      <c r="M298" s="121">
        <v>86794.35</v>
      </c>
      <c r="N298" s="121">
        <v>86794.35</v>
      </c>
      <c r="O298" s="37">
        <v>86794.349400000006</v>
      </c>
      <c r="P298" s="37">
        <v>86794.349400000006</v>
      </c>
      <c r="Q298" s="37">
        <v>86794.349400000006</v>
      </c>
      <c r="R298" s="37">
        <v>86794.349400000006</v>
      </c>
      <c r="S298" s="37">
        <v>86794.349400000006</v>
      </c>
    </row>
    <row r="299" spans="1:19">
      <c r="B299" s="6">
        <v>2011</v>
      </c>
      <c r="C299" s="36"/>
      <c r="D299" s="36"/>
      <c r="E299" s="36"/>
      <c r="F299" s="36"/>
      <c r="G299" s="36"/>
      <c r="H299" s="121">
        <v>3621.02</v>
      </c>
      <c r="I299" s="121">
        <v>3621.02</v>
      </c>
      <c r="J299" s="121">
        <v>3621.02</v>
      </c>
      <c r="K299" s="121">
        <v>3621.02</v>
      </c>
      <c r="L299" s="121">
        <v>3621.02</v>
      </c>
      <c r="M299" s="121">
        <v>3621.02</v>
      </c>
      <c r="N299" s="121">
        <v>3621.02</v>
      </c>
      <c r="O299" s="37">
        <v>3621.0149999999999</v>
      </c>
      <c r="P299" s="37">
        <v>3621.0149999999999</v>
      </c>
      <c r="Q299" s="37">
        <v>3621.0149999999999</v>
      </c>
      <c r="R299" s="37">
        <v>3621.0149999999999</v>
      </c>
      <c r="S299" s="37">
        <v>3621.0149999999999</v>
      </c>
    </row>
    <row r="300" spans="1:19">
      <c r="B300" s="6">
        <v>2010</v>
      </c>
      <c r="C300" s="36"/>
      <c r="D300" s="36"/>
      <c r="E300" s="36"/>
      <c r="F300" s="36"/>
      <c r="G300" s="121">
        <v>139.99</v>
      </c>
      <c r="H300" s="121">
        <v>139.99</v>
      </c>
      <c r="I300" s="121">
        <v>139.99</v>
      </c>
      <c r="J300" s="121">
        <v>139.99</v>
      </c>
      <c r="K300" s="121">
        <v>139.99</v>
      </c>
      <c r="L300" s="121">
        <v>139.99</v>
      </c>
      <c r="M300" s="121">
        <v>139.99</v>
      </c>
      <c r="N300" s="121">
        <v>139.99</v>
      </c>
      <c r="O300" s="37">
        <v>139.98560000000001</v>
      </c>
      <c r="P300" s="37">
        <v>139.98560000000001</v>
      </c>
      <c r="Q300" s="37">
        <v>139.98560000000001</v>
      </c>
      <c r="R300" s="37">
        <v>139.98560000000001</v>
      </c>
      <c r="S300" s="37">
        <v>139.98560000000001</v>
      </c>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v>11260.65</v>
      </c>
      <c r="F302" s="121">
        <v>11260.65</v>
      </c>
      <c r="G302" s="121">
        <v>11260.65</v>
      </c>
      <c r="H302" s="121">
        <v>11260.65</v>
      </c>
      <c r="I302" s="121">
        <v>11260.65</v>
      </c>
      <c r="J302" s="121">
        <v>11260.65</v>
      </c>
      <c r="K302" s="121">
        <v>11260.65</v>
      </c>
      <c r="L302" s="121">
        <v>11260.65</v>
      </c>
      <c r="M302" s="121">
        <v>11260.65</v>
      </c>
      <c r="N302" s="121">
        <v>11260.65</v>
      </c>
      <c r="O302" s="37">
        <v>11260.649599999999</v>
      </c>
      <c r="P302" s="37">
        <v>11260.649599999999</v>
      </c>
      <c r="Q302" s="37">
        <v>11260.649599999999</v>
      </c>
      <c r="R302" s="37">
        <v>11260.649599999999</v>
      </c>
      <c r="S302" s="37">
        <v>11260.649599999999</v>
      </c>
    </row>
    <row r="303" spans="1:19">
      <c r="B303" s="6">
        <v>2007</v>
      </c>
      <c r="C303" s="36"/>
      <c r="D303" s="121"/>
      <c r="E303" s="121"/>
      <c r="F303" s="121"/>
      <c r="G303" s="121"/>
      <c r="H303" s="121"/>
      <c r="I303" s="121"/>
      <c r="J303" s="121"/>
      <c r="K303" s="121"/>
      <c r="L303" s="121"/>
      <c r="M303" s="121"/>
      <c r="N303" s="121"/>
      <c r="O303" s="37"/>
      <c r="P303" s="37"/>
      <c r="Q303" s="37"/>
      <c r="R303" s="37"/>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v>9859.4</v>
      </c>
      <c r="D305" s="121">
        <v>9859.4</v>
      </c>
      <c r="E305" s="121">
        <v>9859.4</v>
      </c>
      <c r="F305" s="121">
        <v>9859.4</v>
      </c>
      <c r="G305" s="121">
        <v>9859.4</v>
      </c>
      <c r="H305" s="121">
        <v>9859.4</v>
      </c>
      <c r="I305" s="121">
        <v>9859.4</v>
      </c>
      <c r="J305" s="121">
        <v>9859.4</v>
      </c>
      <c r="K305" s="121">
        <v>9859.4</v>
      </c>
      <c r="L305" s="121">
        <v>9859.4</v>
      </c>
      <c r="M305" s="121">
        <v>9859.4</v>
      </c>
      <c r="N305" s="121">
        <v>9859.4</v>
      </c>
      <c r="O305" s="37">
        <v>9859.4</v>
      </c>
      <c r="P305" s="37">
        <v>9859.4</v>
      </c>
      <c r="Q305" s="37">
        <v>9859.4</v>
      </c>
      <c r="R305" s="37">
        <v>9859.4</v>
      </c>
      <c r="S305" s="37">
        <v>9859.4</v>
      </c>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v>759.26862000000006</v>
      </c>
      <c r="D311" s="121">
        <v>759.27</v>
      </c>
      <c r="E311" s="121">
        <v>759.27</v>
      </c>
      <c r="F311" s="121">
        <v>759.27</v>
      </c>
      <c r="G311" s="121">
        <v>759.27</v>
      </c>
      <c r="H311" s="121">
        <v>759.27</v>
      </c>
      <c r="I311" s="121">
        <v>759.27</v>
      </c>
      <c r="J311" s="121">
        <v>759.27</v>
      </c>
      <c r="K311" s="121">
        <v>759.27</v>
      </c>
      <c r="L311" s="121">
        <v>759.27</v>
      </c>
      <c r="M311" s="121">
        <v>759.27</v>
      </c>
      <c r="N311" s="121">
        <v>759.27</v>
      </c>
      <c r="O311" s="37">
        <v>759.26862000000006</v>
      </c>
      <c r="P311" s="37">
        <v>759.26862000000006</v>
      </c>
      <c r="Q311" s="37">
        <v>759.26862000000006</v>
      </c>
      <c r="R311" s="37">
        <v>759.26862000000006</v>
      </c>
      <c r="S311" s="37">
        <v>759.26862000000006</v>
      </c>
    </row>
    <row r="312" spans="2:19">
      <c r="B312" s="6">
        <v>1998</v>
      </c>
      <c r="C312" s="37">
        <v>107993.2689</v>
      </c>
      <c r="D312" s="121">
        <v>107993.27</v>
      </c>
      <c r="E312" s="121">
        <v>107993.27</v>
      </c>
      <c r="F312" s="121">
        <v>107993.27</v>
      </c>
      <c r="G312" s="121">
        <v>107993.27</v>
      </c>
      <c r="H312" s="121">
        <v>107993.27</v>
      </c>
      <c r="I312" s="121">
        <v>107993.27</v>
      </c>
      <c r="J312" s="121">
        <v>107993.27</v>
      </c>
      <c r="K312" s="121">
        <v>107993.27</v>
      </c>
      <c r="L312" s="121">
        <v>107993.27</v>
      </c>
      <c r="M312" s="121">
        <v>96839.65</v>
      </c>
      <c r="N312" s="121">
        <v>96839.65</v>
      </c>
      <c r="O312" s="37">
        <v>96839.649720000001</v>
      </c>
      <c r="P312" s="37">
        <v>96839.649720000001</v>
      </c>
      <c r="Q312" s="37">
        <v>96839.649720000001</v>
      </c>
      <c r="R312" s="37">
        <v>96839.649720000001</v>
      </c>
      <c r="S312" s="37">
        <v>96839.649720000001</v>
      </c>
    </row>
    <row r="313" spans="2:19">
      <c r="B313" s="6">
        <v>1997</v>
      </c>
      <c r="C313" s="37">
        <v>171583.33896000002</v>
      </c>
      <c r="D313" s="121">
        <v>171583.34</v>
      </c>
      <c r="E313" s="121">
        <v>171583.34</v>
      </c>
      <c r="F313" s="121">
        <v>171583.34</v>
      </c>
      <c r="G313" s="121">
        <v>171583.34</v>
      </c>
      <c r="H313" s="121">
        <v>171583.34</v>
      </c>
      <c r="I313" s="121">
        <v>171583.34</v>
      </c>
      <c r="J313" s="121">
        <v>171583.34</v>
      </c>
      <c r="K313" s="121">
        <v>171583.34</v>
      </c>
      <c r="L313" s="121">
        <v>171583.34</v>
      </c>
      <c r="M313" s="121">
        <v>171583.34</v>
      </c>
      <c r="N313" s="121">
        <v>171583.34</v>
      </c>
      <c r="O313" s="37">
        <v>171583.33896000002</v>
      </c>
      <c r="P313" s="37">
        <v>171583.33896000002</v>
      </c>
      <c r="Q313" s="37">
        <v>171583.33896000002</v>
      </c>
      <c r="R313" s="37">
        <v>171583.33896000002</v>
      </c>
      <c r="S313" s="37">
        <v>171583.33896000002</v>
      </c>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v>224937.21888</v>
      </c>
      <c r="D316" s="121">
        <v>224937.22</v>
      </c>
      <c r="E316" s="121">
        <v>224937.22</v>
      </c>
      <c r="F316" s="121">
        <v>224937.22</v>
      </c>
      <c r="G316" s="121">
        <v>224937.22</v>
      </c>
      <c r="H316" s="121">
        <v>224937.22</v>
      </c>
      <c r="I316" s="121">
        <v>224937.22</v>
      </c>
      <c r="J316" s="121">
        <v>224937.22</v>
      </c>
      <c r="K316" s="121">
        <v>224937.22</v>
      </c>
      <c r="L316" s="121">
        <v>224937.22</v>
      </c>
      <c r="M316" s="121">
        <v>224937.22</v>
      </c>
      <c r="N316" s="121">
        <v>224937.22</v>
      </c>
      <c r="O316" s="37">
        <v>224937.21888</v>
      </c>
      <c r="P316" s="37">
        <v>224937.21888</v>
      </c>
      <c r="Q316" s="37">
        <v>224937.21888</v>
      </c>
      <c r="R316" s="37">
        <v>224937.21888</v>
      </c>
      <c r="S316" s="37">
        <v>224937.21888</v>
      </c>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v>41928.523560000001</v>
      </c>
      <c r="D318" s="121">
        <v>41928.519999999997</v>
      </c>
      <c r="E318" s="121">
        <v>41928.519999999997</v>
      </c>
      <c r="F318" s="121">
        <v>41928.519999999997</v>
      </c>
      <c r="G318" s="121">
        <v>41928.519999999997</v>
      </c>
      <c r="H318" s="121">
        <v>41928.519999999997</v>
      </c>
      <c r="I318" s="121">
        <v>41928.519999999997</v>
      </c>
      <c r="J318" s="121">
        <v>41928.519999999997</v>
      </c>
      <c r="K318" s="121">
        <v>41928.519999999997</v>
      </c>
      <c r="L318" s="121">
        <v>41928.519999999997</v>
      </c>
      <c r="M318" s="121">
        <v>41928.519999999997</v>
      </c>
      <c r="N318" s="121">
        <v>41928.519999999997</v>
      </c>
      <c r="O318" s="37">
        <v>41928.523560000001</v>
      </c>
      <c r="P318" s="37">
        <v>41928.523560000001</v>
      </c>
      <c r="Q318" s="37">
        <v>41928.523560000001</v>
      </c>
      <c r="R318" s="37">
        <v>41928.523560000001</v>
      </c>
      <c r="S318" s="37">
        <v>41928.523560000001</v>
      </c>
    </row>
    <row r="319" spans="2:19">
      <c r="B319" s="6">
        <v>1991</v>
      </c>
      <c r="C319" s="37">
        <v>209084.16000000003</v>
      </c>
      <c r="D319" s="121">
        <v>209084.16</v>
      </c>
      <c r="E319" s="121">
        <v>209084.16</v>
      </c>
      <c r="F319" s="121">
        <v>209084.16</v>
      </c>
      <c r="G319" s="121">
        <v>209084.16</v>
      </c>
      <c r="H319" s="121">
        <v>209084.16</v>
      </c>
      <c r="I319" s="121">
        <v>209084.16</v>
      </c>
      <c r="J319" s="121">
        <v>209084.16</v>
      </c>
      <c r="K319" s="121">
        <v>209084.16</v>
      </c>
      <c r="L319" s="121">
        <v>209084.16</v>
      </c>
      <c r="M319" s="121">
        <v>138464.97</v>
      </c>
      <c r="N319" s="121">
        <v>138464.97</v>
      </c>
      <c r="O319" s="37">
        <v>124526.96581556383</v>
      </c>
      <c r="P319" s="37">
        <v>124526.96581556383</v>
      </c>
      <c r="Q319" s="37">
        <v>124526.96581556383</v>
      </c>
      <c r="R319" s="37">
        <v>124526.96581556383</v>
      </c>
      <c r="S319" s="37">
        <v>124526.96581556383</v>
      </c>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766145.17891999998</v>
      </c>
      <c r="D381" s="8">
        <f>SUM(D303:D380)</f>
        <v>766145.18</v>
      </c>
      <c r="E381" s="8">
        <f>SUM(E302:E380)</f>
        <v>777405.83000000007</v>
      </c>
      <c r="F381" s="8">
        <f>SUM(F301:F380)</f>
        <v>777405.83000000007</v>
      </c>
      <c r="G381" s="8">
        <f>SUM(G300:G380)</f>
        <v>777545.82000000007</v>
      </c>
      <c r="H381" s="8">
        <f>SUM(H294:H380)</f>
        <v>781166.84000000008</v>
      </c>
      <c r="I381" s="8">
        <f>SUM(I294:I380)</f>
        <v>867961.19000000006</v>
      </c>
      <c r="J381" s="8">
        <f t="shared" ref="J381" si="3">SUM(J294:J380)</f>
        <v>868170.23999999999</v>
      </c>
      <c r="K381" s="8">
        <f>SUM(K294:K380)</f>
        <v>868170.23999999999</v>
      </c>
      <c r="L381" s="8">
        <f t="shared" ref="L381" si="4">SUM(L294:L380)</f>
        <v>868170.23999999999</v>
      </c>
      <c r="M381" s="8">
        <f>SUM(M294:M380)</f>
        <v>789897.73</v>
      </c>
      <c r="N381" s="11">
        <f>SUM(N289:N380)</f>
        <v>789897.73</v>
      </c>
      <c r="O381" s="11">
        <f>SUM(O289:O380)</f>
        <v>775959.71255556378</v>
      </c>
      <c r="P381" s="11">
        <f>SUM(P289:P380)</f>
        <v>804448.00472974812</v>
      </c>
      <c r="Q381" s="11">
        <f>SUM(Q289:Q380)</f>
        <v>888275.67449974816</v>
      </c>
      <c r="R381" s="11">
        <f>SUM(R288:R380)</f>
        <v>890670.6924997482</v>
      </c>
      <c r="S381" s="11">
        <f>SUM(S288:S380)</f>
        <v>908876.31057974813</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4409.1049599999997</v>
      </c>
    </row>
    <row r="479" spans="1:19">
      <c r="A479" s="38"/>
      <c r="B479" s="6">
        <v>2021</v>
      </c>
      <c r="C479" s="36"/>
      <c r="D479" s="36"/>
      <c r="E479" s="36"/>
      <c r="F479" s="36"/>
      <c r="G479" s="36"/>
      <c r="H479" s="36"/>
      <c r="I479" s="36"/>
      <c r="J479" s="36"/>
      <c r="K479" s="36"/>
      <c r="L479" s="36"/>
      <c r="M479" s="36"/>
      <c r="N479" s="36"/>
      <c r="O479" s="36"/>
      <c r="P479" s="36"/>
      <c r="Q479" s="36"/>
      <c r="R479" s="37">
        <v>7049.9599999999991</v>
      </c>
      <c r="S479" s="37">
        <v>7049.9599999999991</v>
      </c>
    </row>
    <row r="480" spans="1:19">
      <c r="B480" s="6">
        <v>2020</v>
      </c>
      <c r="C480" s="36"/>
      <c r="D480" s="36"/>
      <c r="E480" s="36"/>
      <c r="F480" s="36"/>
      <c r="G480" s="36"/>
      <c r="H480" s="36"/>
      <c r="I480" s="36"/>
      <c r="J480" s="36"/>
      <c r="K480" s="36"/>
      <c r="L480" s="36"/>
      <c r="M480" s="36"/>
      <c r="N480" s="36"/>
      <c r="O480" s="36"/>
      <c r="P480" s="36"/>
      <c r="Q480" s="37">
        <v>10001.403479999999</v>
      </c>
      <c r="R480" s="37">
        <v>10001.403479999999</v>
      </c>
      <c r="S480" s="37">
        <v>10001.403479999999</v>
      </c>
    </row>
    <row r="481" spans="1:19">
      <c r="A481" s="40"/>
      <c r="B481" s="6">
        <v>2019</v>
      </c>
      <c r="C481" s="36"/>
      <c r="D481" s="36"/>
      <c r="E481" s="36"/>
      <c r="F481" s="36"/>
      <c r="G481" s="36"/>
      <c r="H481" s="36"/>
      <c r="I481" s="36"/>
      <c r="J481" s="36"/>
      <c r="K481" s="36"/>
      <c r="L481" s="36"/>
      <c r="M481" s="36"/>
      <c r="N481" s="36"/>
      <c r="O481" s="36"/>
      <c r="P481" s="37">
        <v>1604.1200098079776</v>
      </c>
      <c r="Q481" s="37">
        <v>1604.1200098079776</v>
      </c>
      <c r="R481" s="37">
        <v>1604.1200098079776</v>
      </c>
      <c r="S481" s="37">
        <v>1604.1200098079776</v>
      </c>
    </row>
    <row r="482" spans="1:19">
      <c r="A482" s="40"/>
      <c r="B482" s="6">
        <v>2018</v>
      </c>
      <c r="C482" s="36"/>
      <c r="D482" s="36"/>
      <c r="E482" s="36"/>
      <c r="F482" s="36"/>
      <c r="G482" s="36"/>
      <c r="H482" s="36"/>
      <c r="I482" s="36"/>
      <c r="J482" s="36"/>
      <c r="K482" s="36"/>
      <c r="L482" s="36"/>
      <c r="M482" s="36"/>
      <c r="N482" s="36"/>
      <c r="O482" s="37">
        <v>147.97440090475123</v>
      </c>
      <c r="P482" s="37">
        <v>147.97440090475123</v>
      </c>
      <c r="Q482" s="37">
        <v>147.97440090475123</v>
      </c>
      <c r="R482" s="37">
        <v>147.97440090475123</v>
      </c>
      <c r="S482" s="37">
        <v>147.97440090475123</v>
      </c>
    </row>
    <row r="483" spans="1:19">
      <c r="A483" s="40"/>
      <c r="B483" s="6">
        <v>2017</v>
      </c>
      <c r="C483" s="36"/>
      <c r="D483" s="36"/>
      <c r="E483" s="36"/>
      <c r="F483" s="36"/>
      <c r="G483" s="36"/>
      <c r="H483" s="36"/>
      <c r="I483" s="36"/>
      <c r="J483" s="36"/>
      <c r="K483" s="36"/>
      <c r="L483" s="36"/>
      <c r="M483" s="36"/>
      <c r="N483" s="121"/>
      <c r="O483" s="37">
        <v>2000.3721</v>
      </c>
      <c r="P483" s="37">
        <v>2000.3721</v>
      </c>
      <c r="Q483" s="37">
        <v>2000.3721</v>
      </c>
      <c r="R483" s="37">
        <v>2000.3721</v>
      </c>
      <c r="S483" s="37">
        <v>2000.3721</v>
      </c>
    </row>
    <row r="484" spans="1:19">
      <c r="B484" s="6">
        <v>2016</v>
      </c>
      <c r="C484" s="36"/>
      <c r="D484" s="36"/>
      <c r="E484" s="36"/>
      <c r="F484" s="36"/>
      <c r="G484" s="36"/>
      <c r="H484" s="36"/>
      <c r="I484" s="36"/>
      <c r="J484" s="36"/>
      <c r="K484" s="36"/>
      <c r="L484" s="36"/>
      <c r="M484" s="121">
        <v>278382.68</v>
      </c>
      <c r="N484" s="121">
        <v>278382.68</v>
      </c>
      <c r="O484" s="37">
        <v>278382.68039999995</v>
      </c>
      <c r="P484" s="37">
        <v>278382.68039999995</v>
      </c>
      <c r="Q484" s="37">
        <v>278382.68039999995</v>
      </c>
      <c r="R484" s="37">
        <v>278382.68039999995</v>
      </c>
      <c r="S484" s="37">
        <v>278382.68039999995</v>
      </c>
    </row>
    <row r="485" spans="1:19">
      <c r="B485" s="6">
        <v>2015</v>
      </c>
      <c r="C485" s="36"/>
      <c r="D485" s="36"/>
      <c r="E485" s="36"/>
      <c r="F485" s="36"/>
      <c r="G485" s="36"/>
      <c r="H485" s="36"/>
      <c r="I485" s="36"/>
      <c r="J485" s="36"/>
      <c r="K485" s="36"/>
      <c r="L485" s="121">
        <v>965.95</v>
      </c>
      <c r="M485" s="121">
        <v>965.95</v>
      </c>
      <c r="N485" s="121">
        <v>965.95</v>
      </c>
      <c r="O485" s="37">
        <v>965.95399999999995</v>
      </c>
      <c r="P485" s="37">
        <v>965.95399999999995</v>
      </c>
      <c r="Q485" s="37">
        <v>965.95399999999995</v>
      </c>
      <c r="R485" s="37">
        <v>965.95399999999995</v>
      </c>
      <c r="S485" s="37">
        <v>965.95399999999995</v>
      </c>
    </row>
    <row r="486" spans="1:19">
      <c r="B486" s="6">
        <v>2014</v>
      </c>
      <c r="C486" s="36"/>
      <c r="D486" s="36"/>
      <c r="E486" s="36"/>
      <c r="F486" s="36"/>
      <c r="G486" s="36"/>
      <c r="H486" s="36"/>
      <c r="I486" s="36"/>
      <c r="J486" s="36"/>
      <c r="K486" s="121">
        <v>2427.04</v>
      </c>
      <c r="L486" s="121">
        <v>2427.04</v>
      </c>
      <c r="M486" s="121">
        <v>2427.04</v>
      </c>
      <c r="N486" s="121">
        <v>2427.04</v>
      </c>
      <c r="O486" s="37">
        <v>2427.0356000000002</v>
      </c>
      <c r="P486" s="37">
        <v>2427.0356000000002</v>
      </c>
      <c r="Q486" s="37">
        <v>2427.0356000000002</v>
      </c>
      <c r="R486" s="37">
        <v>2427.0356000000002</v>
      </c>
      <c r="S486" s="37">
        <v>2427.0356000000002</v>
      </c>
    </row>
    <row r="487" spans="1:19">
      <c r="B487" s="6">
        <v>2013</v>
      </c>
      <c r="C487" s="36"/>
      <c r="D487" s="36"/>
      <c r="E487" s="36"/>
      <c r="F487" s="36"/>
      <c r="G487" s="36"/>
      <c r="H487" s="36"/>
      <c r="I487" s="36"/>
      <c r="J487" s="121">
        <v>1987.06</v>
      </c>
      <c r="K487" s="121">
        <v>1987.06</v>
      </c>
      <c r="L487" s="121">
        <v>1987.06</v>
      </c>
      <c r="M487" s="121">
        <v>1987.06</v>
      </c>
      <c r="N487" s="121">
        <v>1987.06</v>
      </c>
      <c r="O487" s="37">
        <v>1987.059</v>
      </c>
      <c r="P487" s="37">
        <v>1987.059</v>
      </c>
      <c r="Q487" s="37">
        <v>1987.059</v>
      </c>
      <c r="R487" s="37">
        <v>1987.059</v>
      </c>
      <c r="S487" s="37">
        <v>1987.059</v>
      </c>
    </row>
    <row r="488" spans="1:19">
      <c r="B488" s="6">
        <v>2012</v>
      </c>
      <c r="C488" s="36"/>
      <c r="D488" s="36"/>
      <c r="E488" s="36"/>
      <c r="F488" s="36"/>
      <c r="G488" s="36"/>
      <c r="H488" s="36"/>
      <c r="I488" s="121">
        <v>20162.59</v>
      </c>
      <c r="J488" s="121">
        <v>20162.59</v>
      </c>
      <c r="K488" s="121">
        <v>20162.59</v>
      </c>
      <c r="L488" s="121">
        <v>20162.59</v>
      </c>
      <c r="M488" s="121">
        <v>20162.59</v>
      </c>
      <c r="N488" s="121">
        <v>20162.59</v>
      </c>
      <c r="O488" s="37">
        <v>19989.127199999999</v>
      </c>
      <c r="P488" s="37">
        <v>19989.127199999999</v>
      </c>
      <c r="Q488" s="37">
        <v>19989.127199999999</v>
      </c>
      <c r="R488" s="37">
        <v>19989.127199999999</v>
      </c>
      <c r="S488" s="37">
        <v>19989.127199999999</v>
      </c>
    </row>
    <row r="489" spans="1:19">
      <c r="B489" s="6">
        <v>2011</v>
      </c>
      <c r="C489" s="36"/>
      <c r="D489" s="36"/>
      <c r="E489" s="36"/>
      <c r="F489" s="36"/>
      <c r="G489" s="36"/>
      <c r="H489" s="121">
        <v>4343.54</v>
      </c>
      <c r="I489" s="121">
        <v>4343.54</v>
      </c>
      <c r="J489" s="121">
        <v>4343.54</v>
      </c>
      <c r="K489" s="121">
        <v>4343.54</v>
      </c>
      <c r="L489" s="121">
        <v>4343.54</v>
      </c>
      <c r="M489" s="121">
        <v>4343.54</v>
      </c>
      <c r="N489" s="121">
        <v>4343.54</v>
      </c>
      <c r="O489" s="37">
        <v>4343.5389999999998</v>
      </c>
      <c r="P489" s="37">
        <v>4343.5389999999998</v>
      </c>
      <c r="Q489" s="37">
        <v>4343.5389999999998</v>
      </c>
      <c r="R489" s="37">
        <v>4343.5389999999998</v>
      </c>
      <c r="S489" s="37">
        <v>4343.5389999999998</v>
      </c>
    </row>
    <row r="490" spans="1:19">
      <c r="B490" s="6">
        <v>2010</v>
      </c>
      <c r="C490" s="36"/>
      <c r="D490" s="36"/>
      <c r="E490" s="36"/>
      <c r="F490" s="36"/>
      <c r="G490" s="121"/>
      <c r="H490" s="121"/>
      <c r="I490" s="121"/>
      <c r="J490" s="121"/>
      <c r="K490" s="121"/>
      <c r="L490" s="121"/>
      <c r="M490" s="121"/>
      <c r="N490" s="121"/>
      <c r="O490" s="37"/>
      <c r="P490" s="37"/>
      <c r="Q490" s="37"/>
      <c r="R490" s="37"/>
      <c r="S490" s="37"/>
    </row>
    <row r="491" spans="1:19">
      <c r="B491" s="6">
        <v>2009</v>
      </c>
      <c r="C491" s="36"/>
      <c r="D491" s="36"/>
      <c r="E491" s="36"/>
      <c r="F491" s="121">
        <v>1733.59</v>
      </c>
      <c r="G491" s="121">
        <v>1733.59</v>
      </c>
      <c r="H491" s="121">
        <v>1733.59</v>
      </c>
      <c r="I491" s="121">
        <v>1733.59</v>
      </c>
      <c r="J491" s="121">
        <v>1733.59</v>
      </c>
      <c r="K491" s="121">
        <v>1733.59</v>
      </c>
      <c r="L491" s="121">
        <v>1733.59</v>
      </c>
      <c r="M491" s="121">
        <v>1733.59</v>
      </c>
      <c r="N491" s="121">
        <v>1733.59</v>
      </c>
      <c r="O491" s="37">
        <v>1733.5920000000001</v>
      </c>
      <c r="P491" s="37">
        <v>1733.5920000000001</v>
      </c>
      <c r="Q491" s="37">
        <v>1733.5920000000001</v>
      </c>
      <c r="R491" s="37">
        <v>1733.5920000000001</v>
      </c>
      <c r="S491" s="37">
        <v>1733.5920000000001</v>
      </c>
    </row>
    <row r="492" spans="1:19">
      <c r="B492" s="6">
        <v>2008</v>
      </c>
      <c r="C492" s="36"/>
      <c r="D492" s="36"/>
      <c r="E492" s="121">
        <v>4145.7</v>
      </c>
      <c r="F492" s="121">
        <v>4145.7</v>
      </c>
      <c r="G492" s="121">
        <v>4145.7</v>
      </c>
      <c r="H492" s="121">
        <v>4145.7</v>
      </c>
      <c r="I492" s="121">
        <v>4145.7</v>
      </c>
      <c r="J492" s="121">
        <v>4145.7</v>
      </c>
      <c r="K492" s="121">
        <v>4145.7</v>
      </c>
      <c r="L492" s="121">
        <v>4145.7</v>
      </c>
      <c r="M492" s="121">
        <v>4145.7</v>
      </c>
      <c r="N492" s="121">
        <v>4145.7</v>
      </c>
      <c r="O492" s="37">
        <v>4145.6979999999994</v>
      </c>
      <c r="P492" s="37">
        <v>4145.6979999999994</v>
      </c>
      <c r="Q492" s="37">
        <v>4145.6979999999994</v>
      </c>
      <c r="R492" s="37">
        <v>4145.6979999999994</v>
      </c>
      <c r="S492" s="37">
        <v>4145.6979999999994</v>
      </c>
    </row>
    <row r="493" spans="1:19">
      <c r="B493" s="6">
        <v>2007</v>
      </c>
      <c r="C493" s="36"/>
      <c r="D493" s="121"/>
      <c r="E493" s="121"/>
      <c r="F493" s="121"/>
      <c r="G493" s="121"/>
      <c r="H493" s="121"/>
      <c r="I493" s="121"/>
      <c r="J493" s="121"/>
      <c r="K493" s="121"/>
      <c r="L493" s="121"/>
      <c r="M493" s="121">
        <v>182.78</v>
      </c>
      <c r="N493" s="121">
        <v>182.78</v>
      </c>
      <c r="O493" s="37">
        <v>182.78039999999999</v>
      </c>
      <c r="P493" s="37">
        <v>182.78039999999999</v>
      </c>
      <c r="Q493" s="37">
        <v>182.78039999999999</v>
      </c>
      <c r="R493" s="37">
        <v>182.78039999999999</v>
      </c>
      <c r="S493" s="37">
        <v>182.78039999999999</v>
      </c>
    </row>
    <row r="494" spans="1:19">
      <c r="B494" s="6">
        <v>2006</v>
      </c>
      <c r="C494" s="37">
        <v>127.98399999999999</v>
      </c>
      <c r="D494" s="121">
        <v>127.98</v>
      </c>
      <c r="E494" s="121">
        <v>127.98</v>
      </c>
      <c r="F494" s="121">
        <v>127.98</v>
      </c>
      <c r="G494" s="121">
        <v>127.98</v>
      </c>
      <c r="H494" s="121">
        <v>127.98</v>
      </c>
      <c r="I494" s="121">
        <v>127.98</v>
      </c>
      <c r="J494" s="121">
        <v>127.98</v>
      </c>
      <c r="K494" s="121">
        <v>127.98</v>
      </c>
      <c r="L494" s="121">
        <v>127.98</v>
      </c>
      <c r="M494" s="121">
        <v>3561.79</v>
      </c>
      <c r="N494" s="121">
        <v>3561.79</v>
      </c>
      <c r="O494" s="37">
        <v>3561.7901999999995</v>
      </c>
      <c r="P494" s="37">
        <v>3561.7901999999995</v>
      </c>
      <c r="Q494" s="37">
        <v>3561.7901999999995</v>
      </c>
      <c r="R494" s="37">
        <v>3561.7901999999995</v>
      </c>
      <c r="S494" s="37">
        <v>3561.7901999999995</v>
      </c>
    </row>
    <row r="495" spans="1:19">
      <c r="B495" s="6">
        <v>2005</v>
      </c>
      <c r="C495" s="37">
        <v>3198.0063999999998</v>
      </c>
      <c r="D495" s="121">
        <v>3198.01</v>
      </c>
      <c r="E495" s="121">
        <v>3198.01</v>
      </c>
      <c r="F495" s="121">
        <v>3198.01</v>
      </c>
      <c r="G495" s="121">
        <v>3198.01</v>
      </c>
      <c r="H495" s="121">
        <v>3198.01</v>
      </c>
      <c r="I495" s="121">
        <v>3198.01</v>
      </c>
      <c r="J495" s="121">
        <v>3198.01</v>
      </c>
      <c r="K495" s="121">
        <v>3198.01</v>
      </c>
      <c r="L495" s="121">
        <v>3198.01</v>
      </c>
      <c r="M495" s="121">
        <v>4987.41</v>
      </c>
      <c r="N495" s="121">
        <v>4987.41</v>
      </c>
      <c r="O495" s="37">
        <v>4987.4090000000006</v>
      </c>
      <c r="P495" s="37">
        <v>4987.4090000000006</v>
      </c>
      <c r="Q495" s="37">
        <v>4987.4090000000006</v>
      </c>
      <c r="R495" s="37">
        <v>4987.4090000000006</v>
      </c>
      <c r="S495" s="37">
        <v>4987.4090000000006</v>
      </c>
    </row>
    <row r="496" spans="1:19">
      <c r="B496" s="6">
        <v>2004</v>
      </c>
      <c r="C496" s="37">
        <v>507.87</v>
      </c>
      <c r="D496" s="121">
        <v>507.87</v>
      </c>
      <c r="E496" s="121">
        <v>507.87</v>
      </c>
      <c r="F496" s="121">
        <v>507.87</v>
      </c>
      <c r="G496" s="121">
        <v>507.87</v>
      </c>
      <c r="H496" s="121"/>
      <c r="I496" s="121"/>
      <c r="J496" s="121"/>
      <c r="K496" s="121"/>
      <c r="L496" s="121"/>
      <c r="M496" s="121">
        <v>161.19</v>
      </c>
      <c r="N496" s="121">
        <v>161.19</v>
      </c>
      <c r="O496" s="37">
        <v>161.18559999999999</v>
      </c>
      <c r="P496" s="37">
        <v>161.18559999999999</v>
      </c>
      <c r="Q496" s="37">
        <v>161.18559999999999</v>
      </c>
      <c r="R496" s="37">
        <v>161.18559999999999</v>
      </c>
      <c r="S496" s="37">
        <v>161.18559999999999</v>
      </c>
    </row>
    <row r="497" spans="2:19">
      <c r="B497" s="6">
        <v>2003</v>
      </c>
      <c r="C497" s="37">
        <v>96.04</v>
      </c>
      <c r="D497" s="121">
        <v>96.04</v>
      </c>
      <c r="E497" s="121">
        <v>96.04</v>
      </c>
      <c r="F497" s="121">
        <v>96.04</v>
      </c>
      <c r="G497" s="121">
        <v>96.04</v>
      </c>
      <c r="H497" s="121">
        <v>77.61</v>
      </c>
      <c r="I497" s="121">
        <v>77.61</v>
      </c>
      <c r="J497" s="121">
        <v>77.61</v>
      </c>
      <c r="K497" s="121">
        <v>77.61</v>
      </c>
      <c r="L497" s="121">
        <v>77.61</v>
      </c>
      <c r="M497" s="121">
        <v>668.67</v>
      </c>
      <c r="N497" s="121">
        <v>668.67</v>
      </c>
      <c r="O497" s="37">
        <v>668.66960000000006</v>
      </c>
      <c r="P497" s="37">
        <v>668.66960000000006</v>
      </c>
      <c r="Q497" s="37">
        <v>668.66960000000006</v>
      </c>
      <c r="R497" s="37">
        <v>668.66960000000006</v>
      </c>
      <c r="S497" s="37">
        <v>668.66960000000006</v>
      </c>
    </row>
    <row r="498" spans="2:19">
      <c r="B498" s="6">
        <v>2002</v>
      </c>
      <c r="C498" s="37">
        <v>306.60000000000002</v>
      </c>
      <c r="D498" s="121">
        <v>306.60000000000002</v>
      </c>
      <c r="E498" s="121">
        <v>306.60000000000002</v>
      </c>
      <c r="F498" s="121">
        <v>306.60000000000002</v>
      </c>
      <c r="G498" s="121">
        <v>306.60000000000002</v>
      </c>
      <c r="H498" s="121">
        <v>167.83</v>
      </c>
      <c r="I498" s="121">
        <v>167.83</v>
      </c>
      <c r="J498" s="121">
        <v>167.83</v>
      </c>
      <c r="K498" s="121">
        <v>167.83</v>
      </c>
      <c r="L498" s="121">
        <v>167.83</v>
      </c>
      <c r="M498" s="121">
        <v>625.94000000000005</v>
      </c>
      <c r="N498" s="121">
        <v>625.94000000000005</v>
      </c>
      <c r="O498" s="37">
        <v>625.93740000000003</v>
      </c>
      <c r="P498" s="37">
        <v>625.93740000000003</v>
      </c>
      <c r="Q498" s="37">
        <v>625.93740000000003</v>
      </c>
      <c r="R498" s="37">
        <v>625.93740000000003</v>
      </c>
      <c r="S498" s="37">
        <v>625.93740000000003</v>
      </c>
    </row>
    <row r="499" spans="2:19">
      <c r="B499" s="6">
        <v>2001</v>
      </c>
      <c r="C499" s="37">
        <v>1455.45</v>
      </c>
      <c r="D499" s="121">
        <v>1455.45</v>
      </c>
      <c r="E499" s="121">
        <v>1455.45</v>
      </c>
      <c r="F499" s="121">
        <v>1455.45</v>
      </c>
      <c r="G499" s="121">
        <v>1455.45</v>
      </c>
      <c r="H499" s="121">
        <v>1455.45</v>
      </c>
      <c r="I499" s="121">
        <v>1455.45</v>
      </c>
      <c r="J499" s="121">
        <v>1455.45</v>
      </c>
      <c r="K499" s="121">
        <v>1455.45</v>
      </c>
      <c r="L499" s="121">
        <v>1455.45</v>
      </c>
      <c r="M499" s="121">
        <v>2622.74</v>
      </c>
      <c r="N499" s="121">
        <v>2622.74</v>
      </c>
      <c r="O499" s="37">
        <v>2622.7388000000001</v>
      </c>
      <c r="P499" s="37">
        <v>2622.7388000000001</v>
      </c>
      <c r="Q499" s="37">
        <v>2622.7388000000001</v>
      </c>
      <c r="R499" s="37">
        <v>2622.7388000000001</v>
      </c>
      <c r="S499" s="37">
        <v>2622.7388000000001</v>
      </c>
    </row>
    <row r="500" spans="2:19">
      <c r="B500" s="6">
        <v>2000</v>
      </c>
      <c r="C500" s="37">
        <v>222.72</v>
      </c>
      <c r="D500" s="121">
        <v>222.72</v>
      </c>
      <c r="E500" s="121">
        <v>222.72</v>
      </c>
      <c r="F500" s="121">
        <v>222.72</v>
      </c>
      <c r="G500" s="121">
        <v>222.72</v>
      </c>
      <c r="H500" s="121">
        <v>179.97</v>
      </c>
      <c r="I500" s="121">
        <v>179.97</v>
      </c>
      <c r="J500" s="121">
        <v>179.97</v>
      </c>
      <c r="K500" s="121">
        <v>179.97</v>
      </c>
      <c r="L500" s="121">
        <v>179.97</v>
      </c>
      <c r="M500" s="121">
        <v>1004.45</v>
      </c>
      <c r="N500" s="121">
        <v>1004.45</v>
      </c>
      <c r="O500" s="37">
        <v>1004.4485999999999</v>
      </c>
      <c r="P500" s="37">
        <v>1004.4485999999999</v>
      </c>
      <c r="Q500" s="37">
        <v>1004.4485999999999</v>
      </c>
      <c r="R500" s="37">
        <v>1004.4485999999999</v>
      </c>
      <c r="S500" s="37">
        <v>1004.4485999999999</v>
      </c>
    </row>
    <row r="501" spans="2:19">
      <c r="B501" s="6">
        <v>1999</v>
      </c>
      <c r="C501" s="37">
        <v>4419.18</v>
      </c>
      <c r="D501" s="121">
        <v>4419.18</v>
      </c>
      <c r="E501" s="121">
        <v>4419.18</v>
      </c>
      <c r="F501" s="121">
        <v>4419.18</v>
      </c>
      <c r="G501" s="121">
        <v>4419.18</v>
      </c>
      <c r="H501" s="121">
        <v>3323.4</v>
      </c>
      <c r="I501" s="121">
        <v>3323.4</v>
      </c>
      <c r="J501" s="121">
        <v>3323.4</v>
      </c>
      <c r="K501" s="121">
        <v>3323.4</v>
      </c>
      <c r="L501" s="121">
        <v>3323.4</v>
      </c>
      <c r="M501" s="121">
        <v>4394.04</v>
      </c>
      <c r="N501" s="121">
        <v>4394.04</v>
      </c>
      <c r="O501" s="37">
        <v>4394.0360000000001</v>
      </c>
      <c r="P501" s="37">
        <v>4394.0360000000001</v>
      </c>
      <c r="Q501" s="37">
        <v>4394.0360000000001</v>
      </c>
      <c r="R501" s="37">
        <v>4394.0360000000001</v>
      </c>
      <c r="S501" s="37">
        <v>4394.0360000000001</v>
      </c>
    </row>
    <row r="502" spans="2:19">
      <c r="B502" s="6">
        <v>1998</v>
      </c>
      <c r="C502" s="37">
        <v>8360.7099999999991</v>
      </c>
      <c r="D502" s="121">
        <v>8360.7099999999991</v>
      </c>
      <c r="E502" s="121">
        <v>8360.7099999999991</v>
      </c>
      <c r="F502" s="121">
        <v>8360.7099999999991</v>
      </c>
      <c r="G502" s="121">
        <v>8360.7099999999991</v>
      </c>
      <c r="H502" s="121">
        <v>4970.3900000000003</v>
      </c>
      <c r="I502" s="121">
        <v>4970.3900000000003</v>
      </c>
      <c r="J502" s="121">
        <v>4970.3900000000003</v>
      </c>
      <c r="K502" s="121">
        <v>4970.3900000000003</v>
      </c>
      <c r="L502" s="121">
        <v>4970.3900000000003</v>
      </c>
      <c r="M502" s="121">
        <v>3717.93</v>
      </c>
      <c r="N502" s="121">
        <v>3717.93</v>
      </c>
      <c r="O502" s="37">
        <v>3717.9254000000001</v>
      </c>
      <c r="P502" s="37">
        <v>6445.7354000000005</v>
      </c>
      <c r="Q502" s="37">
        <v>6445.7354000000005</v>
      </c>
      <c r="R502" s="37">
        <v>6445.7354000000005</v>
      </c>
      <c r="S502" s="37">
        <v>6445.7354000000005</v>
      </c>
    </row>
    <row r="503" spans="2:19">
      <c r="B503" s="6">
        <v>1997</v>
      </c>
      <c r="C503" s="37">
        <v>12220.31</v>
      </c>
      <c r="D503" s="121">
        <v>12220.31</v>
      </c>
      <c r="E503" s="121">
        <v>12220.31</v>
      </c>
      <c r="F503" s="121">
        <v>12220.31</v>
      </c>
      <c r="G503" s="121">
        <v>12220.31</v>
      </c>
      <c r="H503" s="121">
        <v>9712.36</v>
      </c>
      <c r="I503" s="121">
        <v>9712.36</v>
      </c>
      <c r="J503" s="121">
        <v>9712.36</v>
      </c>
      <c r="K503" s="121">
        <v>9712.36</v>
      </c>
      <c r="L503" s="121">
        <v>9712.36</v>
      </c>
      <c r="M503" s="121">
        <v>9463.75</v>
      </c>
      <c r="N503" s="121">
        <v>9463.75</v>
      </c>
      <c r="O503" s="37">
        <v>9463.7488000000012</v>
      </c>
      <c r="P503" s="37">
        <v>9463.7488000000012</v>
      </c>
      <c r="Q503" s="37">
        <v>9463.7488000000012</v>
      </c>
      <c r="R503" s="37">
        <v>9463.7488000000012</v>
      </c>
      <c r="S503" s="37">
        <v>9463.7488000000012</v>
      </c>
    </row>
    <row r="504" spans="2:19">
      <c r="B504" s="6">
        <v>1996</v>
      </c>
      <c r="C504" s="37">
        <v>3147.36</v>
      </c>
      <c r="D504" s="121">
        <v>3147.36</v>
      </c>
      <c r="E504" s="121">
        <v>3147.36</v>
      </c>
      <c r="F504" s="121">
        <v>3147.36</v>
      </c>
      <c r="G504" s="121">
        <v>3147.36</v>
      </c>
      <c r="H504" s="121">
        <v>1895.5</v>
      </c>
      <c r="I504" s="121">
        <v>1895.5</v>
      </c>
      <c r="J504" s="121">
        <v>1895.5</v>
      </c>
      <c r="K504" s="121">
        <v>1895.5</v>
      </c>
      <c r="L504" s="121">
        <v>1895.5</v>
      </c>
      <c r="M504" s="121">
        <v>1895.5</v>
      </c>
      <c r="N504" s="121">
        <v>1895.5</v>
      </c>
      <c r="O504" s="37">
        <v>1895.5040000000001</v>
      </c>
      <c r="P504" s="37">
        <v>1895.5040000000001</v>
      </c>
      <c r="Q504" s="37">
        <v>1895.5040000000001</v>
      </c>
      <c r="R504" s="37">
        <v>1895.5040000000001</v>
      </c>
      <c r="S504" s="37">
        <v>1895.5040000000001</v>
      </c>
    </row>
    <row r="505" spans="2:19">
      <c r="B505" s="6">
        <v>1995</v>
      </c>
      <c r="C505" s="37">
        <v>29188.89</v>
      </c>
      <c r="D505" s="121">
        <v>29188.89</v>
      </c>
      <c r="E505" s="121">
        <v>29188.89</v>
      </c>
      <c r="F505" s="121">
        <v>29188.89</v>
      </c>
      <c r="G505" s="121">
        <v>29188.89</v>
      </c>
      <c r="H505" s="121">
        <v>20290.13</v>
      </c>
      <c r="I505" s="121">
        <v>20290.13</v>
      </c>
      <c r="J505" s="121">
        <v>20290.13</v>
      </c>
      <c r="K505" s="121">
        <v>20290.13</v>
      </c>
      <c r="L505" s="121">
        <v>20290.13</v>
      </c>
      <c r="M505" s="121">
        <v>20290.13</v>
      </c>
      <c r="N505" s="121">
        <v>20290.13</v>
      </c>
      <c r="O505" s="37">
        <v>20290.126399999994</v>
      </c>
      <c r="P505" s="37">
        <v>20290.126399999994</v>
      </c>
      <c r="Q505" s="37">
        <v>20290.126399999994</v>
      </c>
      <c r="R505" s="37">
        <v>20290.126399999994</v>
      </c>
      <c r="S505" s="37">
        <v>20290.126399999994</v>
      </c>
    </row>
    <row r="506" spans="2:19">
      <c r="B506" s="6">
        <v>1994</v>
      </c>
      <c r="C506" s="37"/>
      <c r="D506" s="121"/>
      <c r="E506" s="121"/>
      <c r="F506" s="121"/>
      <c r="G506" s="121"/>
      <c r="H506" s="121"/>
      <c r="I506" s="121"/>
      <c r="J506" s="121"/>
      <c r="K506" s="121"/>
      <c r="L506" s="121"/>
      <c r="M506" s="121"/>
      <c r="N506" s="121"/>
      <c r="O506" s="37"/>
      <c r="P506" s="37"/>
      <c r="Q506" s="37"/>
      <c r="R506" s="37"/>
      <c r="S506" s="37"/>
    </row>
    <row r="507" spans="2:19">
      <c r="B507" s="6">
        <v>1993</v>
      </c>
      <c r="C507" s="37"/>
      <c r="D507" s="121"/>
      <c r="E507" s="121"/>
      <c r="F507" s="121"/>
      <c r="G507" s="121"/>
      <c r="H507" s="121"/>
      <c r="I507" s="121"/>
      <c r="J507" s="121"/>
      <c r="K507" s="121"/>
      <c r="L507" s="121"/>
      <c r="M507" s="121"/>
      <c r="N507" s="121"/>
      <c r="O507" s="37"/>
      <c r="P507" s="37"/>
      <c r="Q507" s="37"/>
      <c r="R507" s="37"/>
      <c r="S507" s="37"/>
    </row>
    <row r="508" spans="2:19">
      <c r="B508" s="6">
        <v>1992</v>
      </c>
      <c r="C508" s="37"/>
      <c r="D508" s="121"/>
      <c r="E508" s="121"/>
      <c r="F508" s="121"/>
      <c r="G508" s="121"/>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c r="D510" s="121"/>
      <c r="E510" s="121"/>
      <c r="F510" s="121"/>
      <c r="G510" s="121"/>
      <c r="H510" s="121"/>
      <c r="I510" s="121"/>
      <c r="J510" s="121"/>
      <c r="K510" s="121"/>
      <c r="L510" s="121"/>
      <c r="M510" s="121"/>
      <c r="N510" s="121"/>
      <c r="O510" s="37"/>
      <c r="P510" s="37"/>
      <c r="Q510" s="37"/>
      <c r="R510" s="37"/>
      <c r="S510" s="37"/>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63251.1204</v>
      </c>
      <c r="D571" s="8">
        <f>SUM(D493:D570)</f>
        <v>63251.119999999995</v>
      </c>
      <c r="E571" s="8">
        <f>SUM(E492:E570)</f>
        <v>67396.820000000007</v>
      </c>
      <c r="F571" s="8">
        <f>SUM(F491:F570)</f>
        <v>69130.41</v>
      </c>
      <c r="G571" s="8">
        <f>SUM(G490:G570)</f>
        <v>69130.41</v>
      </c>
      <c r="H571" s="8">
        <f>SUM(H484:H570)</f>
        <v>55621.460000000006</v>
      </c>
      <c r="I571" s="8">
        <f>SUM(I484:I570)</f>
        <v>75784.05</v>
      </c>
      <c r="J571" s="8">
        <f t="shared" ref="J571" si="7">SUM(J484:J570)</f>
        <v>77771.11</v>
      </c>
      <c r="K571" s="8">
        <f>SUM(K484:K570)</f>
        <v>80198.150000000009</v>
      </c>
      <c r="L571" s="8">
        <f t="shared" ref="L571" si="8">SUM(L484:L570)</f>
        <v>81164.100000000006</v>
      </c>
      <c r="M571" s="8">
        <f>SUM(M484:M570)</f>
        <v>367724.47</v>
      </c>
      <c r="N571" s="11">
        <f>SUM(N479:N570)</f>
        <v>367724.47</v>
      </c>
      <c r="O571" s="11">
        <f>SUM(O479:O570)</f>
        <v>369699.33190090477</v>
      </c>
      <c r="P571" s="11">
        <f>SUM(P479:P570)</f>
        <v>374031.26191071275</v>
      </c>
      <c r="Q571" s="11">
        <f>SUM(Q479:Q570)</f>
        <v>384032.66539071273</v>
      </c>
      <c r="R571" s="11">
        <f>SUM(R478:R570)</f>
        <v>391082.62539071275</v>
      </c>
      <c r="S571" s="11">
        <f>SUM(S478:S570)</f>
        <v>395491.73035071272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1890</v>
      </c>
    </row>
    <row r="574" spans="1:19">
      <c r="A574" s="38"/>
      <c r="B574" s="6">
        <v>2021</v>
      </c>
      <c r="C574" s="36"/>
      <c r="D574" s="36"/>
      <c r="E574" s="36"/>
      <c r="F574" s="36"/>
      <c r="G574" s="36"/>
      <c r="H574" s="36"/>
      <c r="I574" s="36"/>
      <c r="J574" s="36"/>
      <c r="K574" s="36"/>
      <c r="L574" s="36"/>
      <c r="M574" s="36"/>
      <c r="N574" s="36"/>
      <c r="O574" s="36"/>
      <c r="P574" s="36"/>
      <c r="Q574" s="36"/>
      <c r="R574" s="37">
        <v>899</v>
      </c>
      <c r="S574" s="37">
        <v>899</v>
      </c>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3880.4399999999996</v>
      </c>
      <c r="Q576" s="37">
        <v>3880.4399999999996</v>
      </c>
      <c r="R576" s="37">
        <v>3880.4399999999996</v>
      </c>
      <c r="S576" s="37">
        <v>3880.4399999999996</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121"/>
      <c r="O578" s="37"/>
      <c r="P578" s="37"/>
      <c r="Q578" s="37"/>
      <c r="R578" s="37"/>
      <c r="S578" s="37"/>
    </row>
    <row r="579" spans="1:19">
      <c r="B579" s="6">
        <v>2016</v>
      </c>
      <c r="C579" s="36"/>
      <c r="D579" s="36"/>
      <c r="E579" s="36"/>
      <c r="F579" s="36"/>
      <c r="G579" s="36"/>
      <c r="H579" s="36"/>
      <c r="I579" s="36"/>
      <c r="J579" s="36"/>
      <c r="K579" s="36"/>
      <c r="L579" s="36"/>
      <c r="M579" s="121"/>
      <c r="N579" s="121"/>
      <c r="O579" s="37"/>
      <c r="P579" s="37"/>
      <c r="Q579" s="37"/>
      <c r="R579" s="37"/>
      <c r="S579" s="37"/>
    </row>
    <row r="580" spans="1:19">
      <c r="B580" s="6">
        <v>2015</v>
      </c>
      <c r="C580" s="36"/>
      <c r="D580" s="36"/>
      <c r="E580" s="36"/>
      <c r="F580" s="36"/>
      <c r="G580" s="36"/>
      <c r="H580" s="36"/>
      <c r="I580" s="36"/>
      <c r="J580" s="36"/>
      <c r="K580" s="36"/>
      <c r="L580" s="121"/>
      <c r="M580" s="121"/>
      <c r="N580" s="121"/>
      <c r="O580" s="37"/>
      <c r="P580" s="37"/>
      <c r="Q580" s="37"/>
      <c r="R580" s="37"/>
      <c r="S580" s="37"/>
    </row>
    <row r="581" spans="1:19">
      <c r="B581" s="6">
        <v>2014</v>
      </c>
      <c r="C581" s="36"/>
      <c r="D581" s="36"/>
      <c r="E581" s="36"/>
      <c r="F581" s="36"/>
      <c r="G581" s="36"/>
      <c r="H581" s="36"/>
      <c r="I581" s="36"/>
      <c r="J581" s="36"/>
      <c r="K581" s="121"/>
      <c r="L581" s="121"/>
      <c r="M581" s="121"/>
      <c r="N581" s="121"/>
      <c r="O581" s="37"/>
      <c r="P581" s="37"/>
      <c r="Q581" s="37"/>
      <c r="R581" s="37"/>
      <c r="S581" s="37"/>
    </row>
    <row r="582" spans="1:19">
      <c r="B582" s="6">
        <v>2013</v>
      </c>
      <c r="C582" s="36"/>
      <c r="D582" s="36"/>
      <c r="E582" s="36"/>
      <c r="F582" s="36"/>
      <c r="G582" s="36"/>
      <c r="H582" s="36"/>
      <c r="I582" s="36"/>
      <c r="J582" s="121"/>
      <c r="K582" s="121"/>
      <c r="L582" s="121"/>
      <c r="M582" s="121"/>
      <c r="N582" s="121"/>
      <c r="O582" s="37"/>
      <c r="P582" s="37"/>
      <c r="Q582" s="37"/>
      <c r="R582" s="37"/>
      <c r="S582" s="37"/>
    </row>
    <row r="583" spans="1:19">
      <c r="B583" s="6">
        <v>2012</v>
      </c>
      <c r="C583" s="36"/>
      <c r="D583" s="36"/>
      <c r="E583" s="36"/>
      <c r="F583" s="36"/>
      <c r="G583" s="36"/>
      <c r="H583" s="36"/>
      <c r="I583" s="121"/>
      <c r="J583" s="121"/>
      <c r="K583" s="121"/>
      <c r="L583" s="121"/>
      <c r="M583" s="121"/>
      <c r="N583" s="121"/>
      <c r="O583" s="37"/>
      <c r="P583" s="37"/>
      <c r="Q583" s="37"/>
      <c r="R583" s="37"/>
      <c r="S583" s="37"/>
    </row>
    <row r="584" spans="1:19">
      <c r="B584" s="6">
        <v>2011</v>
      </c>
      <c r="C584" s="36"/>
      <c r="D584" s="36"/>
      <c r="E584" s="36"/>
      <c r="F584" s="36"/>
      <c r="G584" s="36"/>
      <c r="H584" s="121"/>
      <c r="I584" s="121"/>
      <c r="J584" s="121"/>
      <c r="K584" s="121"/>
      <c r="L584" s="121"/>
      <c r="M584" s="121"/>
      <c r="N584" s="121"/>
      <c r="O584" s="37"/>
      <c r="P584" s="37"/>
      <c r="Q584" s="37"/>
      <c r="R584" s="37"/>
      <c r="S584" s="37"/>
    </row>
    <row r="585" spans="1:19">
      <c r="B585" s="6">
        <v>2010</v>
      </c>
      <c r="C585" s="36"/>
      <c r="D585" s="36"/>
      <c r="E585" s="36"/>
      <c r="F585" s="36"/>
      <c r="G585" s="121">
        <v>4284.5</v>
      </c>
      <c r="H585" s="121">
        <v>4284.5</v>
      </c>
      <c r="I585" s="121">
        <v>4284.5</v>
      </c>
      <c r="J585" s="121">
        <v>4284.5</v>
      </c>
      <c r="K585" s="121">
        <v>4284.5</v>
      </c>
      <c r="L585" s="121">
        <v>4284.5</v>
      </c>
      <c r="M585" s="121">
        <v>4284.5</v>
      </c>
      <c r="N585" s="121">
        <v>4284.5</v>
      </c>
      <c r="O585" s="37">
        <v>4284.5</v>
      </c>
      <c r="P585" s="37">
        <v>4284.5</v>
      </c>
      <c r="Q585" s="37">
        <v>4284.5</v>
      </c>
      <c r="R585" s="37">
        <v>4284.5</v>
      </c>
      <c r="S585" s="37">
        <v>4284.5</v>
      </c>
    </row>
    <row r="586" spans="1:19">
      <c r="B586" s="6">
        <v>2009</v>
      </c>
      <c r="C586" s="36"/>
      <c r="D586" s="36"/>
      <c r="E586" s="36"/>
      <c r="F586" s="121"/>
      <c r="G586" s="121"/>
      <c r="H586" s="121"/>
      <c r="I586" s="121"/>
      <c r="J586" s="121"/>
      <c r="K586" s="121"/>
      <c r="L586" s="121"/>
      <c r="M586" s="121"/>
      <c r="N586" s="121"/>
      <c r="O586" s="37"/>
      <c r="P586" s="37"/>
      <c r="Q586" s="37"/>
      <c r="R586" s="37"/>
      <c r="S586" s="37"/>
    </row>
    <row r="587" spans="1:19">
      <c r="B587" s="6">
        <v>2008</v>
      </c>
      <c r="C587" s="36"/>
      <c r="D587" s="36"/>
      <c r="E587" s="121">
        <v>6000</v>
      </c>
      <c r="F587" s="121">
        <v>6000</v>
      </c>
      <c r="G587" s="121">
        <v>6000</v>
      </c>
      <c r="H587" s="121">
        <v>6000</v>
      </c>
      <c r="I587" s="121">
        <v>6000</v>
      </c>
      <c r="J587" s="121">
        <v>6000</v>
      </c>
      <c r="K587" s="121">
        <v>6000</v>
      </c>
      <c r="L587" s="121">
        <v>6000</v>
      </c>
      <c r="M587" s="121">
        <v>6000</v>
      </c>
      <c r="N587" s="121">
        <v>6000</v>
      </c>
      <c r="O587" s="37"/>
      <c r="P587" s="37"/>
      <c r="Q587" s="37"/>
      <c r="R587" s="37"/>
      <c r="S587" s="37"/>
    </row>
    <row r="588" spans="1:19">
      <c r="B588" s="6">
        <v>2007</v>
      </c>
      <c r="C588" s="36"/>
      <c r="D588" s="121">
        <v>5101</v>
      </c>
      <c r="E588" s="121">
        <v>5101</v>
      </c>
      <c r="F588" s="121">
        <v>5101</v>
      </c>
      <c r="G588" s="121">
        <v>5101</v>
      </c>
      <c r="H588" s="121">
        <v>5101</v>
      </c>
      <c r="I588" s="121">
        <v>5101</v>
      </c>
      <c r="J588" s="121">
        <v>5101</v>
      </c>
      <c r="K588" s="121">
        <v>5101</v>
      </c>
      <c r="L588" s="121">
        <v>5101</v>
      </c>
      <c r="M588" s="121">
        <v>5101</v>
      </c>
      <c r="N588" s="121">
        <v>5101</v>
      </c>
      <c r="O588" s="37">
        <v>5101</v>
      </c>
      <c r="P588" s="37">
        <v>5101</v>
      </c>
      <c r="Q588" s="37">
        <v>5101</v>
      </c>
      <c r="R588" s="37">
        <v>5101</v>
      </c>
      <c r="S588" s="37">
        <v>5101</v>
      </c>
    </row>
    <row r="589" spans="1:19">
      <c r="B589" s="6">
        <v>2006</v>
      </c>
      <c r="C589" s="37"/>
      <c r="D589" s="121"/>
      <c r="E589" s="121"/>
      <c r="F589" s="121"/>
      <c r="G589" s="121"/>
      <c r="H589" s="121"/>
      <c r="I589" s="121"/>
      <c r="J589" s="121"/>
      <c r="K589" s="121"/>
      <c r="L589" s="121"/>
      <c r="M589" s="121"/>
      <c r="N589" s="121"/>
      <c r="O589" s="37"/>
      <c r="P589" s="37"/>
      <c r="Q589" s="37"/>
      <c r="R589" s="37"/>
      <c r="S589" s="37"/>
    </row>
    <row r="590" spans="1:19">
      <c r="B590" s="6">
        <v>2005</v>
      </c>
      <c r="C590" s="37"/>
      <c r="D590" s="121"/>
      <c r="E590" s="121"/>
      <c r="F590" s="121"/>
      <c r="G590" s="121"/>
      <c r="H590" s="121"/>
      <c r="I590" s="121"/>
      <c r="J590" s="121"/>
      <c r="K590" s="121"/>
      <c r="L590" s="121"/>
      <c r="M590" s="121"/>
      <c r="N590" s="121"/>
      <c r="O590" s="37"/>
      <c r="P590" s="37"/>
      <c r="Q590" s="37"/>
      <c r="R590" s="37"/>
      <c r="S590" s="37"/>
    </row>
    <row r="591" spans="1:19">
      <c r="B591" s="6">
        <v>2004</v>
      </c>
      <c r="C591" s="37">
        <v>1188</v>
      </c>
      <c r="D591" s="121">
        <v>1188</v>
      </c>
      <c r="E591" s="121">
        <v>1188</v>
      </c>
      <c r="F591" s="121">
        <v>1188</v>
      </c>
      <c r="G591" s="121">
        <v>1188</v>
      </c>
      <c r="H591" s="121">
        <v>1188</v>
      </c>
      <c r="I591" s="121">
        <v>1188</v>
      </c>
      <c r="J591" s="121">
        <v>1188</v>
      </c>
      <c r="K591" s="121">
        <v>1188</v>
      </c>
      <c r="L591" s="121">
        <v>1188</v>
      </c>
      <c r="M591" s="121">
        <v>1188</v>
      </c>
      <c r="N591" s="121">
        <v>1188</v>
      </c>
      <c r="O591" s="37"/>
      <c r="P591" s="37"/>
      <c r="Q591" s="37"/>
      <c r="R591" s="37"/>
      <c r="S591" s="37"/>
    </row>
    <row r="592" spans="1:19">
      <c r="B592" s="6">
        <v>2003</v>
      </c>
      <c r="C592" s="37"/>
      <c r="D592" s="121"/>
      <c r="E592" s="121"/>
      <c r="F592" s="121"/>
      <c r="G592" s="121"/>
      <c r="H592" s="121"/>
      <c r="I592" s="121"/>
      <c r="J592" s="121"/>
      <c r="K592" s="121"/>
      <c r="L592" s="121"/>
      <c r="M592" s="121"/>
      <c r="N592" s="121"/>
      <c r="O592" s="37"/>
      <c r="P592" s="37"/>
      <c r="Q592" s="37"/>
      <c r="R592" s="37"/>
      <c r="S592" s="37"/>
    </row>
    <row r="593" spans="2:19">
      <c r="B593" s="6">
        <v>2002</v>
      </c>
      <c r="C593" s="37"/>
      <c r="D593" s="121"/>
      <c r="E593" s="121"/>
      <c r="F593" s="121"/>
      <c r="G593" s="121"/>
      <c r="H593" s="121"/>
      <c r="I593" s="121"/>
      <c r="J593" s="121"/>
      <c r="K593" s="121"/>
      <c r="L593" s="121"/>
      <c r="M593" s="121"/>
      <c r="N593" s="121"/>
      <c r="O593" s="37"/>
      <c r="P593" s="37"/>
      <c r="Q593" s="37"/>
      <c r="R593" s="37"/>
      <c r="S593" s="37"/>
    </row>
    <row r="594" spans="2:19">
      <c r="B594" s="6">
        <v>2001</v>
      </c>
      <c r="C594" s="37">
        <v>639.58000000000004</v>
      </c>
      <c r="D594" s="121">
        <v>639.58000000000004</v>
      </c>
      <c r="E594" s="121">
        <v>639.58000000000004</v>
      </c>
      <c r="F594" s="121">
        <v>639.58000000000004</v>
      </c>
      <c r="G594" s="121">
        <v>639.58000000000004</v>
      </c>
      <c r="H594" s="121">
        <v>639.58000000000004</v>
      </c>
      <c r="I594" s="121">
        <v>639.58000000000004</v>
      </c>
      <c r="J594" s="121">
        <v>639.58000000000004</v>
      </c>
      <c r="K594" s="121">
        <v>639.58000000000004</v>
      </c>
      <c r="L594" s="121">
        <v>639.58000000000004</v>
      </c>
      <c r="M594" s="121">
        <v>639.58000000000004</v>
      </c>
      <c r="N594" s="121">
        <v>639.58000000000004</v>
      </c>
      <c r="O594" s="37"/>
      <c r="P594" s="37"/>
      <c r="Q594" s="37"/>
      <c r="R594" s="37"/>
      <c r="S594" s="37"/>
    </row>
    <row r="595" spans="2:19">
      <c r="B595" s="6">
        <v>2000</v>
      </c>
      <c r="C595" s="37">
        <v>3865.74</v>
      </c>
      <c r="D595" s="121">
        <v>3865.74</v>
      </c>
      <c r="E595" s="121">
        <v>3865.74</v>
      </c>
      <c r="F595" s="121">
        <v>3865.74</v>
      </c>
      <c r="G595" s="121">
        <v>3865.74</v>
      </c>
      <c r="H595" s="121">
        <v>3865.74</v>
      </c>
      <c r="I595" s="121">
        <v>3865.74</v>
      </c>
      <c r="J595" s="121">
        <v>3865.74</v>
      </c>
      <c r="K595" s="121">
        <v>3865.74</v>
      </c>
      <c r="L595" s="121">
        <v>3865.74</v>
      </c>
      <c r="M595" s="121">
        <v>3865.74</v>
      </c>
      <c r="N595" s="121">
        <v>3865.74</v>
      </c>
      <c r="O595" s="37"/>
      <c r="P595" s="37"/>
      <c r="Q595" s="37"/>
      <c r="R595" s="37"/>
      <c r="S595" s="37"/>
    </row>
    <row r="596" spans="2:19">
      <c r="B596" s="6">
        <v>1999</v>
      </c>
      <c r="C596" s="37">
        <v>3716.63</v>
      </c>
      <c r="D596" s="121">
        <v>3716.63</v>
      </c>
      <c r="E596" s="121">
        <v>3716.63</v>
      </c>
      <c r="F596" s="121">
        <v>3716.63</v>
      </c>
      <c r="G596" s="121">
        <v>3716.63</v>
      </c>
      <c r="H596" s="121">
        <v>3716.63</v>
      </c>
      <c r="I596" s="121">
        <v>3716.63</v>
      </c>
      <c r="J596" s="121">
        <v>3716.63</v>
      </c>
      <c r="K596" s="121">
        <v>3716.63</v>
      </c>
      <c r="L596" s="121">
        <v>3716.63</v>
      </c>
      <c r="M596" s="121">
        <v>3716.63</v>
      </c>
      <c r="N596" s="121">
        <v>3716.63</v>
      </c>
      <c r="O596" s="37"/>
      <c r="P596" s="37"/>
      <c r="Q596" s="37"/>
      <c r="R596" s="37"/>
      <c r="S596" s="37"/>
    </row>
    <row r="597" spans="2:19">
      <c r="B597" s="6">
        <v>1998</v>
      </c>
      <c r="C597" s="37">
        <v>4193.42</v>
      </c>
      <c r="D597" s="121">
        <v>4193.42</v>
      </c>
      <c r="E597" s="121">
        <v>4193.42</v>
      </c>
      <c r="F597" s="121">
        <v>4193.42</v>
      </c>
      <c r="G597" s="121">
        <v>4193.42</v>
      </c>
      <c r="H597" s="121">
        <v>4193.42</v>
      </c>
      <c r="I597" s="121">
        <v>4193.42</v>
      </c>
      <c r="J597" s="121">
        <v>4193.42</v>
      </c>
      <c r="K597" s="121">
        <v>4193.42</v>
      </c>
      <c r="L597" s="121">
        <v>4193.42</v>
      </c>
      <c r="M597" s="121">
        <v>4193.42</v>
      </c>
      <c r="N597" s="121">
        <v>4193.42</v>
      </c>
      <c r="O597" s="37"/>
      <c r="P597" s="37"/>
      <c r="Q597" s="37"/>
      <c r="R597" s="37"/>
      <c r="S597" s="37"/>
    </row>
    <row r="598" spans="2:19">
      <c r="B598" s="6">
        <v>1997</v>
      </c>
      <c r="C598" s="37">
        <v>2209.1999999999998</v>
      </c>
      <c r="D598" s="121">
        <v>2209.1999999999998</v>
      </c>
      <c r="E598" s="121">
        <v>2209.1999999999998</v>
      </c>
      <c r="F598" s="121">
        <v>2209.1999999999998</v>
      </c>
      <c r="G598" s="121">
        <v>2209.1999999999998</v>
      </c>
      <c r="H598" s="121">
        <v>2209.1999999999998</v>
      </c>
      <c r="I598" s="121">
        <v>2209.1999999999998</v>
      </c>
      <c r="J598" s="121">
        <v>2209.1999999999998</v>
      </c>
      <c r="K598" s="121">
        <v>2209.1999999999998</v>
      </c>
      <c r="L598" s="121">
        <v>2209.1999999999998</v>
      </c>
      <c r="M598" s="121">
        <v>2209.1999999999998</v>
      </c>
      <c r="N598" s="121">
        <v>2209.1999999999998</v>
      </c>
      <c r="O598" s="37"/>
      <c r="P598" s="37"/>
      <c r="Q598" s="37"/>
      <c r="R598" s="37"/>
      <c r="S598" s="37"/>
    </row>
    <row r="599" spans="2:19">
      <c r="B599" s="6">
        <v>1996</v>
      </c>
      <c r="C599" s="37"/>
      <c r="D599" s="121"/>
      <c r="E599" s="121"/>
      <c r="F599" s="121"/>
      <c r="G599" s="121"/>
      <c r="H599" s="121"/>
      <c r="I599" s="121"/>
      <c r="J599" s="121"/>
      <c r="K599" s="121"/>
      <c r="L599" s="121"/>
      <c r="M599" s="121"/>
      <c r="N599" s="121"/>
      <c r="O599" s="37"/>
      <c r="P599" s="37"/>
      <c r="Q599" s="37"/>
      <c r="R599" s="37"/>
      <c r="S599" s="37"/>
    </row>
    <row r="600" spans="2:19">
      <c r="B600" s="6">
        <v>1995</v>
      </c>
      <c r="C600" s="37">
        <v>37913.83</v>
      </c>
      <c r="D600" s="121">
        <v>37913.83</v>
      </c>
      <c r="E600" s="121">
        <v>37913.83</v>
      </c>
      <c r="F600" s="121">
        <v>37913.83</v>
      </c>
      <c r="G600" s="121">
        <v>37913.83</v>
      </c>
      <c r="H600" s="121">
        <v>34603.519999999997</v>
      </c>
      <c r="I600" s="121">
        <v>34603.519999999997</v>
      </c>
      <c r="J600" s="121">
        <v>34603.519999999997</v>
      </c>
      <c r="K600" s="121">
        <v>34603.519999999997</v>
      </c>
      <c r="L600" s="121">
        <v>34603.519999999997</v>
      </c>
      <c r="M600" s="121">
        <v>34603.519999999997</v>
      </c>
      <c r="N600" s="121">
        <v>34603.519999999997</v>
      </c>
      <c r="O600" s="37"/>
      <c r="P600" s="37"/>
      <c r="Q600" s="37"/>
      <c r="R600" s="37"/>
      <c r="S600" s="37"/>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53726.400000000001</v>
      </c>
      <c r="D666" s="8">
        <f>SUM(D588:D665)</f>
        <v>58827.400000000009</v>
      </c>
      <c r="E666" s="8">
        <f>SUM(E587:E665)</f>
        <v>64827.400000000009</v>
      </c>
      <c r="F666" s="8">
        <f>SUM(F586:F665)</f>
        <v>64827.400000000009</v>
      </c>
      <c r="G666" s="8">
        <f>SUM(G585:G665)</f>
        <v>69111.900000000009</v>
      </c>
      <c r="H666" s="8">
        <f>SUM(H579:H665)</f>
        <v>65801.59</v>
      </c>
      <c r="I666" s="8">
        <f>SUM(I579:I665)</f>
        <v>65801.59</v>
      </c>
      <c r="J666" s="8">
        <f t="shared" ref="J666" si="9">SUM(J579:J665)</f>
        <v>65801.59</v>
      </c>
      <c r="K666" s="8">
        <f>SUM(K579:K665)</f>
        <v>65801.59</v>
      </c>
      <c r="L666" s="8">
        <f t="shared" ref="L666" si="10">SUM(L579:L665)</f>
        <v>65801.59</v>
      </c>
      <c r="M666" s="8">
        <f>SUM(M579:M665)</f>
        <v>65801.59</v>
      </c>
      <c r="N666" s="11">
        <f>SUM(N574:N665)</f>
        <v>65801.59</v>
      </c>
      <c r="O666" s="11">
        <f>SUM(O574:O665)</f>
        <v>9385.5</v>
      </c>
      <c r="P666" s="11">
        <f>SUM(P574:P665)</f>
        <v>13265.939999999999</v>
      </c>
      <c r="Q666" s="11">
        <f>SUM(Q574:Q665)</f>
        <v>13265.939999999999</v>
      </c>
      <c r="R666" s="11">
        <f>SUM(R573:R665)</f>
        <v>14164.939999999999</v>
      </c>
      <c r="S666" s="11">
        <f>SUM(S573:S665)</f>
        <v>16054.939999999999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2772.5193599999998</v>
      </c>
    </row>
    <row r="764" spans="1:19">
      <c r="A764" s="38"/>
      <c r="B764" s="6">
        <v>2021</v>
      </c>
      <c r="C764" s="36"/>
      <c r="D764" s="36"/>
      <c r="E764" s="36"/>
      <c r="F764" s="36"/>
      <c r="G764" s="36"/>
      <c r="H764" s="36"/>
      <c r="I764" s="36"/>
      <c r="J764" s="36"/>
      <c r="K764" s="36"/>
      <c r="L764" s="36"/>
      <c r="M764" s="36"/>
      <c r="N764" s="36"/>
      <c r="O764" s="36"/>
      <c r="P764" s="36"/>
      <c r="Q764" s="36"/>
      <c r="R764" s="37">
        <v>6217.1539999999986</v>
      </c>
      <c r="S764" s="37">
        <v>6217.1539999999986</v>
      </c>
    </row>
    <row r="765" spans="1:19">
      <c r="B765" s="6">
        <v>2020</v>
      </c>
      <c r="C765" s="36"/>
      <c r="D765" s="36"/>
      <c r="E765" s="36"/>
      <c r="F765" s="36"/>
      <c r="G765" s="36"/>
      <c r="H765" s="36"/>
      <c r="I765" s="36"/>
      <c r="J765" s="36"/>
      <c r="K765" s="36"/>
      <c r="L765" s="36"/>
      <c r="M765" s="36"/>
      <c r="N765" s="36"/>
      <c r="O765" s="36"/>
      <c r="P765" s="36"/>
      <c r="Q765" s="37">
        <v>16675.996800000001</v>
      </c>
      <c r="R765" s="37">
        <v>16675.996800000001</v>
      </c>
      <c r="S765" s="37">
        <v>16675.996800000001</v>
      </c>
    </row>
    <row r="766" spans="1:19">
      <c r="A766" s="40"/>
      <c r="B766" s="6">
        <v>2019</v>
      </c>
      <c r="C766" s="36"/>
      <c r="D766" s="36"/>
      <c r="E766" s="36"/>
      <c r="F766" s="36"/>
      <c r="G766" s="36"/>
      <c r="H766" s="36"/>
      <c r="I766" s="36"/>
      <c r="J766" s="36"/>
      <c r="K766" s="36"/>
      <c r="L766" s="36"/>
      <c r="M766" s="36"/>
      <c r="N766" s="36"/>
      <c r="O766" s="36"/>
      <c r="P766" s="37">
        <v>19304.636518033218</v>
      </c>
      <c r="Q766" s="37">
        <v>19304.636518033218</v>
      </c>
      <c r="R766" s="37">
        <v>19304.636518033218</v>
      </c>
      <c r="S766" s="37">
        <v>19304.636518033218</v>
      </c>
    </row>
    <row r="767" spans="1:19">
      <c r="A767" s="40"/>
      <c r="B767" s="6">
        <v>2018</v>
      </c>
      <c r="C767" s="36"/>
      <c r="D767" s="36"/>
      <c r="E767" s="36"/>
      <c r="F767" s="36"/>
      <c r="G767" s="36"/>
      <c r="H767" s="36"/>
      <c r="I767" s="36"/>
      <c r="J767" s="36"/>
      <c r="K767" s="36"/>
      <c r="L767" s="36"/>
      <c r="M767" s="36"/>
      <c r="N767" s="36"/>
      <c r="O767" s="37">
        <v>19569.169319650631</v>
      </c>
      <c r="P767" s="37">
        <v>19569.169319650631</v>
      </c>
      <c r="Q767" s="37">
        <v>19569.169319650631</v>
      </c>
      <c r="R767" s="37">
        <v>19569.169319650631</v>
      </c>
      <c r="S767" s="37">
        <v>19569.169319650631</v>
      </c>
    </row>
    <row r="768" spans="1:19">
      <c r="A768" s="40"/>
      <c r="B768" s="6">
        <v>2017</v>
      </c>
      <c r="C768" s="36"/>
      <c r="D768" s="36"/>
      <c r="E768" s="36"/>
      <c r="F768" s="36"/>
      <c r="G768" s="36"/>
      <c r="H768" s="36"/>
      <c r="I768" s="36"/>
      <c r="J768" s="36"/>
      <c r="K768" s="36"/>
      <c r="L768" s="36"/>
      <c r="M768" s="36"/>
      <c r="N768" s="121">
        <v>30454.23</v>
      </c>
      <c r="O768" s="37">
        <v>7587.426300000001</v>
      </c>
      <c r="P768" s="37">
        <v>7587.426300000001</v>
      </c>
      <c r="Q768" s="37">
        <v>7587.426300000001</v>
      </c>
      <c r="R768" s="37">
        <v>7587.426300000001</v>
      </c>
      <c r="S768" s="37">
        <v>7587.426300000001</v>
      </c>
    </row>
    <row r="769" spans="2:19">
      <c r="B769" s="6">
        <v>2016</v>
      </c>
      <c r="C769" s="36"/>
      <c r="D769" s="36"/>
      <c r="E769" s="36"/>
      <c r="F769" s="36"/>
      <c r="G769" s="36"/>
      <c r="H769" s="36"/>
      <c r="I769" s="36"/>
      <c r="J769" s="36"/>
      <c r="K769" s="36"/>
      <c r="L769" s="36"/>
      <c r="M769" s="121">
        <v>258.27</v>
      </c>
      <c r="N769" s="121">
        <v>258.27</v>
      </c>
      <c r="O769" s="37">
        <v>258.26900000000001</v>
      </c>
      <c r="P769" s="37">
        <v>258.26900000000001</v>
      </c>
      <c r="Q769" s="37">
        <v>258.26900000000001</v>
      </c>
      <c r="R769" s="37">
        <v>258.26900000000001</v>
      </c>
      <c r="S769" s="37">
        <v>258.26900000000001</v>
      </c>
    </row>
    <row r="770" spans="2:19">
      <c r="B770" s="6">
        <v>2015</v>
      </c>
      <c r="C770" s="36"/>
      <c r="D770" s="36"/>
      <c r="E770" s="36"/>
      <c r="F770" s="36"/>
      <c r="G770" s="36"/>
      <c r="H770" s="36"/>
      <c r="I770" s="36"/>
      <c r="J770" s="36"/>
      <c r="K770" s="36"/>
      <c r="L770" s="121">
        <v>2203.9299999999998</v>
      </c>
      <c r="M770" s="121">
        <v>2203.9299999999998</v>
      </c>
      <c r="N770" s="121">
        <v>2203.9299999999998</v>
      </c>
      <c r="O770" s="37">
        <v>2203.9314000000004</v>
      </c>
      <c r="P770" s="37">
        <v>2203.9314000000004</v>
      </c>
      <c r="Q770" s="37">
        <v>2203.9314000000004</v>
      </c>
      <c r="R770" s="37">
        <v>2203.9314000000004</v>
      </c>
      <c r="S770" s="37">
        <v>2203.9314000000004</v>
      </c>
    </row>
    <row r="771" spans="2:19">
      <c r="B771" s="6">
        <v>2014</v>
      </c>
      <c r="C771" s="36"/>
      <c r="D771" s="36"/>
      <c r="E771" s="36"/>
      <c r="F771" s="36"/>
      <c r="G771" s="36"/>
      <c r="H771" s="36"/>
      <c r="I771" s="36"/>
      <c r="J771" s="36"/>
      <c r="K771" s="121">
        <v>5984.26</v>
      </c>
      <c r="L771" s="121">
        <v>5984.26</v>
      </c>
      <c r="M771" s="121">
        <v>5984.26</v>
      </c>
      <c r="N771" s="121">
        <v>5984.26</v>
      </c>
      <c r="O771" s="37">
        <v>5984.2554</v>
      </c>
      <c r="P771" s="37">
        <v>5984.2554</v>
      </c>
      <c r="Q771" s="37">
        <v>5984.2554</v>
      </c>
      <c r="R771" s="37">
        <v>5984.2554</v>
      </c>
      <c r="S771" s="37">
        <v>5984.2554</v>
      </c>
    </row>
    <row r="772" spans="2:19">
      <c r="B772" s="6">
        <v>2013</v>
      </c>
      <c r="C772" s="36"/>
      <c r="D772" s="36"/>
      <c r="E772" s="36"/>
      <c r="F772" s="36"/>
      <c r="G772" s="36"/>
      <c r="H772" s="36"/>
      <c r="I772" s="36"/>
      <c r="J772" s="121">
        <v>733.67</v>
      </c>
      <c r="K772" s="121">
        <v>733.67</v>
      </c>
      <c r="L772" s="121">
        <v>733.67</v>
      </c>
      <c r="M772" s="121">
        <v>733.67</v>
      </c>
      <c r="N772" s="121">
        <v>733.67</v>
      </c>
      <c r="O772" s="37">
        <v>733.67360000000008</v>
      </c>
      <c r="P772" s="37">
        <v>733.67360000000008</v>
      </c>
      <c r="Q772" s="37">
        <v>733.67360000000008</v>
      </c>
      <c r="R772" s="37">
        <v>733.67360000000008</v>
      </c>
      <c r="S772" s="37">
        <v>733.67360000000008</v>
      </c>
    </row>
    <row r="773" spans="2:19">
      <c r="B773" s="6">
        <v>2012</v>
      </c>
      <c r="C773" s="36"/>
      <c r="D773" s="36"/>
      <c r="E773" s="36"/>
      <c r="F773" s="36"/>
      <c r="G773" s="36"/>
      <c r="H773" s="36"/>
      <c r="I773" s="121">
        <v>144.51</v>
      </c>
      <c r="J773" s="121">
        <v>144.51</v>
      </c>
      <c r="K773" s="121">
        <v>144.51</v>
      </c>
      <c r="L773" s="121">
        <v>144.51</v>
      </c>
      <c r="M773" s="121">
        <v>144.51</v>
      </c>
      <c r="N773" s="121">
        <v>144.51</v>
      </c>
      <c r="O773" s="37">
        <v>144.51140000000001</v>
      </c>
      <c r="P773" s="37">
        <v>144.51140000000001</v>
      </c>
      <c r="Q773" s="37">
        <v>144.51140000000001</v>
      </c>
      <c r="R773" s="37">
        <v>144.51140000000001</v>
      </c>
      <c r="S773" s="37">
        <v>144.51140000000001</v>
      </c>
    </row>
    <row r="774" spans="2:19">
      <c r="B774" s="6">
        <v>2011</v>
      </c>
      <c r="C774" s="36"/>
      <c r="D774" s="36"/>
      <c r="E774" s="36"/>
      <c r="F774" s="36"/>
      <c r="G774" s="36"/>
      <c r="H774" s="121"/>
      <c r="I774" s="121"/>
      <c r="J774" s="121"/>
      <c r="K774" s="121"/>
      <c r="L774" s="121"/>
      <c r="M774" s="121"/>
      <c r="N774" s="121"/>
      <c r="O774" s="37"/>
      <c r="P774" s="37"/>
      <c r="Q774" s="37"/>
      <c r="R774" s="37"/>
      <c r="S774" s="37"/>
    </row>
    <row r="775" spans="2:19">
      <c r="B775" s="6">
        <v>2010</v>
      </c>
      <c r="C775" s="36"/>
      <c r="D775" s="36"/>
      <c r="E775" s="36"/>
      <c r="F775" s="36"/>
      <c r="G775" s="121"/>
      <c r="H775" s="121"/>
      <c r="I775" s="121"/>
      <c r="J775" s="121"/>
      <c r="K775" s="121"/>
      <c r="L775" s="121"/>
      <c r="M775" s="121"/>
      <c r="N775" s="121"/>
      <c r="O775" s="37"/>
      <c r="P775" s="37"/>
      <c r="Q775" s="37"/>
      <c r="R775" s="37"/>
      <c r="S775" s="37"/>
    </row>
    <row r="776" spans="2:19">
      <c r="B776" s="6">
        <v>2009</v>
      </c>
      <c r="C776" s="36"/>
      <c r="D776" s="36"/>
      <c r="E776" s="36"/>
      <c r="F776" s="121">
        <v>216.24</v>
      </c>
      <c r="G776" s="121">
        <v>216.24</v>
      </c>
      <c r="H776" s="121">
        <v>216.24</v>
      </c>
      <c r="I776" s="121">
        <v>216.24</v>
      </c>
      <c r="J776" s="121">
        <v>216.24</v>
      </c>
      <c r="K776" s="121">
        <v>216.24</v>
      </c>
      <c r="L776" s="121">
        <v>216.24</v>
      </c>
      <c r="M776" s="121">
        <v>216.24</v>
      </c>
      <c r="N776" s="121">
        <v>216.24</v>
      </c>
      <c r="O776" s="37">
        <v>216.24</v>
      </c>
      <c r="P776" s="37">
        <v>216.24</v>
      </c>
      <c r="Q776" s="37">
        <v>216.24</v>
      </c>
      <c r="R776" s="37">
        <v>216.24</v>
      </c>
      <c r="S776" s="37">
        <v>216.24</v>
      </c>
    </row>
    <row r="777" spans="2:19">
      <c r="B777" s="6">
        <v>2008</v>
      </c>
      <c r="C777" s="36"/>
      <c r="D777" s="36"/>
      <c r="E777" s="121">
        <v>984</v>
      </c>
      <c r="F777" s="121">
        <v>984</v>
      </c>
      <c r="G777" s="121">
        <v>984</v>
      </c>
      <c r="H777" s="121">
        <v>984</v>
      </c>
      <c r="I777" s="121">
        <v>984</v>
      </c>
      <c r="J777" s="121">
        <v>984</v>
      </c>
      <c r="K777" s="121">
        <v>984</v>
      </c>
      <c r="L777" s="121">
        <v>984</v>
      </c>
      <c r="M777" s="121">
        <v>615.04</v>
      </c>
      <c r="N777" s="121">
        <v>615.04</v>
      </c>
      <c r="O777" s="37">
        <v>615.04</v>
      </c>
      <c r="P777" s="37">
        <v>615.04</v>
      </c>
      <c r="Q777" s="37">
        <v>615.04</v>
      </c>
      <c r="R777" s="37">
        <v>615.04</v>
      </c>
      <c r="S777" s="37">
        <v>615.04</v>
      </c>
    </row>
    <row r="778" spans="2:19">
      <c r="B778" s="6">
        <v>2007</v>
      </c>
      <c r="C778" s="36"/>
      <c r="D778" s="121">
        <v>529.23</v>
      </c>
      <c r="E778" s="121">
        <v>529.23</v>
      </c>
      <c r="F778" s="121">
        <v>529.23</v>
      </c>
      <c r="G778" s="121">
        <v>529.23</v>
      </c>
      <c r="H778" s="121">
        <v>529.23</v>
      </c>
      <c r="I778" s="121">
        <v>529.23</v>
      </c>
      <c r="J778" s="121">
        <v>529.23</v>
      </c>
      <c r="K778" s="121">
        <v>529.23</v>
      </c>
      <c r="L778" s="121">
        <v>529.23</v>
      </c>
      <c r="M778" s="121"/>
      <c r="N778" s="121"/>
      <c r="O778" s="37"/>
      <c r="P778" s="37"/>
      <c r="Q778" s="37"/>
      <c r="R778" s="37"/>
      <c r="S778" s="37"/>
    </row>
    <row r="779" spans="2:19">
      <c r="B779" s="6">
        <v>2006</v>
      </c>
      <c r="C779" s="37">
        <v>1065.3983999999998</v>
      </c>
      <c r="D779" s="121">
        <v>1065.4000000000001</v>
      </c>
      <c r="E779" s="121">
        <v>1065.4000000000001</v>
      </c>
      <c r="F779" s="121">
        <v>1065.4000000000001</v>
      </c>
      <c r="G779" s="121">
        <v>1065.4000000000001</v>
      </c>
      <c r="H779" s="121">
        <v>1065.4000000000001</v>
      </c>
      <c r="I779" s="121">
        <v>1065.4000000000001</v>
      </c>
      <c r="J779" s="121">
        <v>1065.4000000000001</v>
      </c>
      <c r="K779" s="121">
        <v>1065.4000000000001</v>
      </c>
      <c r="L779" s="121">
        <v>1065.4000000000001</v>
      </c>
      <c r="M779" s="121">
        <v>377.95</v>
      </c>
      <c r="N779" s="121">
        <v>377.95</v>
      </c>
      <c r="O779" s="37">
        <v>377.94720000000001</v>
      </c>
      <c r="P779" s="37">
        <v>377.94720000000001</v>
      </c>
      <c r="Q779" s="37">
        <v>377.94720000000001</v>
      </c>
      <c r="R779" s="37">
        <v>377.94720000000001</v>
      </c>
      <c r="S779" s="37">
        <v>377.94720000000001</v>
      </c>
    </row>
    <row r="780" spans="2:19">
      <c r="B780" s="6">
        <v>2005</v>
      </c>
      <c r="C780" s="37">
        <v>5137.2016000000003</v>
      </c>
      <c r="D780" s="121">
        <v>5137.2</v>
      </c>
      <c r="E780" s="121">
        <v>5137.2</v>
      </c>
      <c r="F780" s="121">
        <v>5137.2</v>
      </c>
      <c r="G780" s="121">
        <v>5137.2</v>
      </c>
      <c r="H780" s="121">
        <v>5137.2</v>
      </c>
      <c r="I780" s="121">
        <v>5137.2</v>
      </c>
      <c r="J780" s="121">
        <v>5137.2</v>
      </c>
      <c r="K780" s="121">
        <v>5137.2</v>
      </c>
      <c r="L780" s="121">
        <v>5137.2</v>
      </c>
      <c r="M780" s="121">
        <v>240.69</v>
      </c>
      <c r="N780" s="121">
        <v>240.69</v>
      </c>
      <c r="O780" s="37">
        <v>240.68959999999998</v>
      </c>
      <c r="P780" s="37">
        <v>240.68959999999998</v>
      </c>
      <c r="Q780" s="37">
        <v>240.68959999999998</v>
      </c>
      <c r="R780" s="37">
        <v>240.68959999999998</v>
      </c>
      <c r="S780" s="37">
        <v>240.68959999999998</v>
      </c>
    </row>
    <row r="781" spans="2:19">
      <c r="B781" s="6">
        <v>2004</v>
      </c>
      <c r="C781" s="37">
        <v>5159.4399999999996</v>
      </c>
      <c r="D781" s="121">
        <v>5159.4399999999996</v>
      </c>
      <c r="E781" s="121">
        <v>5159.4399999999996</v>
      </c>
      <c r="F781" s="121">
        <v>5159.4399999999996</v>
      </c>
      <c r="G781" s="121">
        <v>5159.4399999999996</v>
      </c>
      <c r="H781" s="121">
        <v>1044.79</v>
      </c>
      <c r="I781" s="121">
        <v>1044.79</v>
      </c>
      <c r="J781" s="121">
        <v>1044.79</v>
      </c>
      <c r="K781" s="121">
        <v>1044.79</v>
      </c>
      <c r="L781" s="121">
        <v>1044.79</v>
      </c>
      <c r="M781" s="121">
        <v>56.82</v>
      </c>
      <c r="N781" s="121">
        <v>56.82</v>
      </c>
      <c r="O781" s="37">
        <v>56.823999999999998</v>
      </c>
      <c r="P781" s="37">
        <v>56.823999999999998</v>
      </c>
      <c r="Q781" s="37">
        <v>56.823999999999998</v>
      </c>
      <c r="R781" s="37">
        <v>56.823999999999998</v>
      </c>
      <c r="S781" s="37">
        <v>56.823999999999998</v>
      </c>
    </row>
    <row r="782" spans="2:19">
      <c r="B782" s="6">
        <v>2003</v>
      </c>
      <c r="C782" s="37">
        <v>3713.26</v>
      </c>
      <c r="D782" s="121">
        <v>3713.26</v>
      </c>
      <c r="E782" s="121">
        <v>3713.26</v>
      </c>
      <c r="F782" s="121">
        <v>3713.26</v>
      </c>
      <c r="G782" s="121">
        <v>3713.26</v>
      </c>
      <c r="H782" s="121">
        <v>2842.54</v>
      </c>
      <c r="I782" s="121">
        <v>2842.54</v>
      </c>
      <c r="J782" s="121">
        <v>2842.54</v>
      </c>
      <c r="K782" s="121">
        <v>2842.54</v>
      </c>
      <c r="L782" s="121">
        <v>2842.54</v>
      </c>
      <c r="M782" s="121">
        <v>1301.06</v>
      </c>
      <c r="N782" s="121">
        <v>1301.06</v>
      </c>
      <c r="O782" s="37">
        <v>1301.0560000000003</v>
      </c>
      <c r="P782" s="37">
        <v>1301.0560000000003</v>
      </c>
      <c r="Q782" s="37">
        <v>1301.0560000000003</v>
      </c>
      <c r="R782" s="37">
        <v>1301.0560000000003</v>
      </c>
      <c r="S782" s="37">
        <v>1301.0560000000003</v>
      </c>
    </row>
    <row r="783" spans="2:19">
      <c r="B783" s="6">
        <v>2002</v>
      </c>
      <c r="C783" s="37">
        <v>273.44</v>
      </c>
      <c r="D783" s="121">
        <v>273.44</v>
      </c>
      <c r="E783" s="121">
        <v>273.44</v>
      </c>
      <c r="F783" s="121">
        <v>273.44</v>
      </c>
      <c r="G783" s="121">
        <v>273.44</v>
      </c>
      <c r="H783" s="121">
        <v>220.96</v>
      </c>
      <c r="I783" s="121">
        <v>220.96</v>
      </c>
      <c r="J783" s="121">
        <v>220.96</v>
      </c>
      <c r="K783" s="121">
        <v>220.96</v>
      </c>
      <c r="L783" s="121">
        <v>220.96</v>
      </c>
      <c r="M783" s="121"/>
      <c r="N783" s="121"/>
      <c r="O783" s="37"/>
      <c r="P783" s="37"/>
      <c r="Q783" s="37"/>
      <c r="R783" s="37"/>
      <c r="S783" s="37"/>
    </row>
    <row r="784" spans="2:19">
      <c r="B784" s="6">
        <v>2001</v>
      </c>
      <c r="C784" s="37">
        <v>7798.75</v>
      </c>
      <c r="D784" s="121">
        <v>7798.75</v>
      </c>
      <c r="E784" s="121">
        <v>7798.75</v>
      </c>
      <c r="F784" s="121">
        <v>7798.75</v>
      </c>
      <c r="G784" s="121">
        <v>7798.75</v>
      </c>
      <c r="H784" s="121">
        <v>5860.59</v>
      </c>
      <c r="I784" s="121">
        <v>5860.59</v>
      </c>
      <c r="J784" s="121">
        <v>5860.59</v>
      </c>
      <c r="K784" s="121">
        <v>5860.59</v>
      </c>
      <c r="L784" s="121">
        <v>5860.59</v>
      </c>
      <c r="M784" s="121">
        <v>446.01</v>
      </c>
      <c r="N784" s="121">
        <v>446.01</v>
      </c>
      <c r="O784" s="37">
        <v>906.16959999999995</v>
      </c>
      <c r="P784" s="37">
        <v>906.16959999999995</v>
      </c>
      <c r="Q784" s="37">
        <v>906.16959999999995</v>
      </c>
      <c r="R784" s="37">
        <v>906.16959999999995</v>
      </c>
      <c r="S784" s="37">
        <v>906.16959999999995</v>
      </c>
    </row>
    <row r="785" spans="2:19">
      <c r="B785" s="6">
        <v>2000</v>
      </c>
      <c r="C785" s="37">
        <v>20195.16</v>
      </c>
      <c r="D785" s="121">
        <v>20195.16</v>
      </c>
      <c r="E785" s="121">
        <v>20195.16</v>
      </c>
      <c r="F785" s="121">
        <v>20195.16</v>
      </c>
      <c r="G785" s="121">
        <v>20195.16</v>
      </c>
      <c r="H785" s="121">
        <v>5964.97</v>
      </c>
      <c r="I785" s="121">
        <v>5964.97</v>
      </c>
      <c r="J785" s="121">
        <v>5964.97</v>
      </c>
      <c r="K785" s="121">
        <v>5964.97</v>
      </c>
      <c r="L785" s="121">
        <v>5964.97</v>
      </c>
      <c r="M785" s="121"/>
      <c r="N785" s="121"/>
      <c r="O785" s="37">
        <v>5061.79</v>
      </c>
      <c r="P785" s="37">
        <v>5061.79</v>
      </c>
      <c r="Q785" s="37">
        <v>5061.79</v>
      </c>
      <c r="R785" s="37">
        <v>5061.79</v>
      </c>
      <c r="S785" s="37">
        <v>5061.79</v>
      </c>
    </row>
    <row r="786" spans="2:19">
      <c r="B786" s="6">
        <v>1999</v>
      </c>
      <c r="C786" s="37">
        <v>1864.22</v>
      </c>
      <c r="D786" s="121">
        <v>1864.22</v>
      </c>
      <c r="E786" s="121">
        <v>1864.22</v>
      </c>
      <c r="F786" s="121">
        <v>1864.22</v>
      </c>
      <c r="G786" s="121">
        <v>1864.22</v>
      </c>
      <c r="H786" s="121">
        <v>1240.57</v>
      </c>
      <c r="I786" s="121">
        <v>1240.57</v>
      </c>
      <c r="J786" s="121">
        <v>1240.57</v>
      </c>
      <c r="K786" s="121">
        <v>1240.57</v>
      </c>
      <c r="L786" s="121">
        <v>1240.57</v>
      </c>
      <c r="M786" s="121">
        <v>725.18</v>
      </c>
      <c r="N786" s="121">
        <v>725.18</v>
      </c>
      <c r="O786" s="37">
        <v>725.18399999999997</v>
      </c>
      <c r="P786" s="37">
        <v>725.18399999999997</v>
      </c>
      <c r="Q786" s="37">
        <v>725.18399999999997</v>
      </c>
      <c r="R786" s="37">
        <v>725.18399999999997</v>
      </c>
      <c r="S786" s="37">
        <v>725.18399999999997</v>
      </c>
    </row>
    <row r="787" spans="2:19">
      <c r="B787" s="6">
        <v>1998</v>
      </c>
      <c r="C787" s="37">
        <v>4462.68</v>
      </c>
      <c r="D787" s="121">
        <v>4462.68</v>
      </c>
      <c r="E787" s="121">
        <v>4462.68</v>
      </c>
      <c r="F787" s="121">
        <v>4462.68</v>
      </c>
      <c r="G787" s="121">
        <v>4462.68</v>
      </c>
      <c r="H787" s="121">
        <v>500.9</v>
      </c>
      <c r="I787" s="121">
        <v>500.9</v>
      </c>
      <c r="J787" s="121">
        <v>500.9</v>
      </c>
      <c r="K787" s="121">
        <v>500.9</v>
      </c>
      <c r="L787" s="121">
        <v>500.9</v>
      </c>
      <c r="M787" s="121"/>
      <c r="N787" s="121"/>
      <c r="O787" s="37"/>
      <c r="P787" s="37">
        <v>9254.39</v>
      </c>
      <c r="Q787" s="37">
        <v>9254.39</v>
      </c>
      <c r="R787" s="37">
        <v>9254.39</v>
      </c>
      <c r="S787" s="37">
        <v>9254.39</v>
      </c>
    </row>
    <row r="788" spans="2:19">
      <c r="B788" s="6">
        <v>1997</v>
      </c>
      <c r="C788" s="37">
        <v>20413.419999999998</v>
      </c>
      <c r="D788" s="121">
        <v>20413.419999999998</v>
      </c>
      <c r="E788" s="121">
        <v>20413.419999999998</v>
      </c>
      <c r="F788" s="121">
        <v>20413.419999999998</v>
      </c>
      <c r="G788" s="121">
        <v>20413.419999999998</v>
      </c>
      <c r="H788" s="121">
        <v>7868.6</v>
      </c>
      <c r="I788" s="121">
        <v>7868.6</v>
      </c>
      <c r="J788" s="121">
        <v>7868.6</v>
      </c>
      <c r="K788" s="121">
        <v>7868.6</v>
      </c>
      <c r="L788" s="121">
        <v>7868.6</v>
      </c>
      <c r="M788" s="121">
        <v>6567.73</v>
      </c>
      <c r="N788" s="121">
        <v>6567.73</v>
      </c>
      <c r="O788" s="37">
        <v>6567.7280000000001</v>
      </c>
      <c r="P788" s="37">
        <v>6567.7280000000001</v>
      </c>
      <c r="Q788" s="37">
        <v>6567.7280000000001</v>
      </c>
      <c r="R788" s="37">
        <v>6567.7280000000001</v>
      </c>
      <c r="S788" s="37">
        <v>6348.9120000000003</v>
      </c>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70082.97</v>
      </c>
      <c r="D856" s="8">
        <f>SUM(D778:D855)</f>
        <v>70612.200000000012</v>
      </c>
      <c r="E856" s="8">
        <f>SUM(E777:E855)</f>
        <v>71596.2</v>
      </c>
      <c r="F856" s="8">
        <f>SUM(F776:F855)</f>
        <v>71812.44</v>
      </c>
      <c r="G856" s="8">
        <f>SUM(G775:G855)</f>
        <v>71812.44</v>
      </c>
      <c r="H856" s="8">
        <f>SUM(H769:H855)</f>
        <v>33475.990000000005</v>
      </c>
      <c r="I856" s="8">
        <f>SUM(I769:I855)</f>
        <v>33620.5</v>
      </c>
      <c r="J856" s="8">
        <f t="shared" ref="J856" si="13">SUM(J769:J855)</f>
        <v>34354.170000000006</v>
      </c>
      <c r="K856" s="8">
        <f>SUM(K769:K855)</f>
        <v>40338.43</v>
      </c>
      <c r="L856" s="8">
        <f t="shared" ref="L856" si="14">SUM(L769:L855)</f>
        <v>42542.36</v>
      </c>
      <c r="M856" s="8">
        <f>SUM(M769:M855)</f>
        <v>19871.36</v>
      </c>
      <c r="N856" s="11">
        <f>SUM(N764:N855)</f>
        <v>50325.59</v>
      </c>
      <c r="O856" s="11">
        <f>SUM(O764:O855)</f>
        <v>52549.904819650641</v>
      </c>
      <c r="P856" s="11">
        <f>SUM(P764:P855)</f>
        <v>81108.931337683855</v>
      </c>
      <c r="Q856" s="11">
        <f>SUM(Q764:Q855)</f>
        <v>97784.928137683804</v>
      </c>
      <c r="R856" s="11">
        <f>SUM(R763:R855)</f>
        <v>104002.08213768381</v>
      </c>
      <c r="S856" s="11">
        <f>SUM(S763:S855)</f>
        <v>106555.7854976838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4938.6271999999999</v>
      </c>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v>1927.0057500000003</v>
      </c>
      <c r="R860" s="37">
        <v>1927.0057500000003</v>
      </c>
      <c r="S860" s="37">
        <v>1927.0057500000003</v>
      </c>
    </row>
    <row r="861" spans="1:19">
      <c r="A861" s="40"/>
      <c r="B861" s="6">
        <v>2019</v>
      </c>
      <c r="C861" s="36"/>
      <c r="D861" s="36"/>
      <c r="E861" s="36"/>
      <c r="F861" s="36"/>
      <c r="G861" s="36"/>
      <c r="H861" s="36"/>
      <c r="I861" s="36"/>
      <c r="J861" s="36"/>
      <c r="K861" s="36"/>
      <c r="L861" s="36"/>
      <c r="M861" s="36"/>
      <c r="N861" s="36"/>
      <c r="O861" s="36"/>
      <c r="P861" s="37">
        <v>5360.0400327725802</v>
      </c>
      <c r="Q861" s="37">
        <v>5360.0400327725802</v>
      </c>
      <c r="R861" s="37">
        <v>5360.0400327725802</v>
      </c>
      <c r="S861" s="37">
        <v>5360.0400327725802</v>
      </c>
    </row>
    <row r="862" spans="1:19">
      <c r="A862" s="40"/>
      <c r="B862" s="6">
        <v>2018</v>
      </c>
      <c r="C862" s="36"/>
      <c r="D862" s="36"/>
      <c r="E862" s="36"/>
      <c r="F862" s="36"/>
      <c r="G862" s="36"/>
      <c r="H862" s="36"/>
      <c r="I862" s="36"/>
      <c r="J862" s="36"/>
      <c r="K862" s="36"/>
      <c r="L862" s="36"/>
      <c r="M862" s="36"/>
      <c r="N862" s="36"/>
      <c r="O862" s="37">
        <v>15665.748095784169</v>
      </c>
      <c r="P862" s="37">
        <v>15665.748095784169</v>
      </c>
      <c r="Q862" s="37">
        <v>15665.748095784169</v>
      </c>
      <c r="R862" s="37">
        <v>15665.748095784169</v>
      </c>
      <c r="S862" s="37">
        <v>15665.748095784169</v>
      </c>
    </row>
    <row r="863" spans="1:19">
      <c r="A863" s="40"/>
      <c r="B863" s="6">
        <v>2017</v>
      </c>
      <c r="C863" s="36"/>
      <c r="D863" s="36"/>
      <c r="E863" s="36"/>
      <c r="F863" s="36"/>
      <c r="G863" s="36"/>
      <c r="H863" s="36"/>
      <c r="I863" s="36"/>
      <c r="J863" s="36"/>
      <c r="K863" s="36"/>
      <c r="L863" s="36"/>
      <c r="M863" s="36"/>
      <c r="N863" s="121">
        <v>8237.4</v>
      </c>
      <c r="O863" s="37">
        <v>1894.6020000000001</v>
      </c>
      <c r="P863" s="37">
        <v>1894.6020000000001</v>
      </c>
      <c r="Q863" s="37">
        <v>1894.6020000000001</v>
      </c>
      <c r="R863" s="37">
        <v>1894.6020000000001</v>
      </c>
      <c r="S863" s="37">
        <v>1894.6020000000001</v>
      </c>
    </row>
    <row r="864" spans="1:19">
      <c r="B864" s="6">
        <v>2016</v>
      </c>
      <c r="C864" s="36"/>
      <c r="D864" s="36"/>
      <c r="E864" s="36"/>
      <c r="F864" s="36"/>
      <c r="G864" s="36"/>
      <c r="H864" s="36"/>
      <c r="I864" s="36"/>
      <c r="J864" s="36"/>
      <c r="K864" s="36"/>
      <c r="L864" s="36"/>
      <c r="M864" s="121"/>
      <c r="N864" s="121"/>
      <c r="O864" s="37"/>
      <c r="P864" s="37"/>
      <c r="Q864" s="37"/>
      <c r="R864" s="37"/>
      <c r="S864" s="37"/>
    </row>
    <row r="865" spans="2:19">
      <c r="B865" s="6">
        <v>2015</v>
      </c>
      <c r="C865" s="36"/>
      <c r="D865" s="36"/>
      <c r="E865" s="36"/>
      <c r="F865" s="36"/>
      <c r="G865" s="36"/>
      <c r="H865" s="36"/>
      <c r="I865" s="36"/>
      <c r="J865" s="36"/>
      <c r="K865" s="36"/>
      <c r="L865" s="121">
        <v>770</v>
      </c>
      <c r="M865" s="121">
        <v>770</v>
      </c>
      <c r="N865" s="121">
        <v>770</v>
      </c>
      <c r="O865" s="37">
        <v>770</v>
      </c>
      <c r="P865" s="37">
        <v>770</v>
      </c>
      <c r="Q865" s="37">
        <v>770</v>
      </c>
      <c r="R865" s="37">
        <v>770</v>
      </c>
      <c r="S865" s="37">
        <v>770</v>
      </c>
    </row>
    <row r="866" spans="2:19">
      <c r="B866" s="6">
        <v>2014</v>
      </c>
      <c r="C866" s="36"/>
      <c r="D866" s="36"/>
      <c r="E866" s="36"/>
      <c r="F866" s="36"/>
      <c r="G866" s="36"/>
      <c r="H866" s="36"/>
      <c r="I866" s="36"/>
      <c r="J866" s="36"/>
      <c r="K866" s="121">
        <v>18356.57</v>
      </c>
      <c r="L866" s="121">
        <v>18356.57</v>
      </c>
      <c r="M866" s="121">
        <v>18356.57</v>
      </c>
      <c r="N866" s="121">
        <v>18356.57</v>
      </c>
      <c r="O866" s="37">
        <v>18356.573799999998</v>
      </c>
      <c r="P866" s="37">
        <v>18356.573799999998</v>
      </c>
      <c r="Q866" s="37">
        <v>18356.573799999998</v>
      </c>
      <c r="R866" s="37">
        <v>18356.573799999998</v>
      </c>
      <c r="S866" s="37">
        <v>18356.573799999998</v>
      </c>
    </row>
    <row r="867" spans="2:19">
      <c r="B867" s="6">
        <v>2013</v>
      </c>
      <c r="C867" s="36"/>
      <c r="D867" s="36"/>
      <c r="E867" s="36"/>
      <c r="F867" s="36"/>
      <c r="G867" s="36"/>
      <c r="H867" s="36"/>
      <c r="I867" s="36"/>
      <c r="J867" s="121"/>
      <c r="K867" s="121"/>
      <c r="L867" s="121"/>
      <c r="M867" s="121"/>
      <c r="N867" s="121"/>
      <c r="O867" s="37"/>
      <c r="P867" s="37"/>
      <c r="Q867" s="37"/>
      <c r="R867" s="37"/>
      <c r="S867" s="37"/>
    </row>
    <row r="868" spans="2:19">
      <c r="B868" s="6">
        <v>2012</v>
      </c>
      <c r="C868" s="36"/>
      <c r="D868" s="36"/>
      <c r="E868" s="36"/>
      <c r="F868" s="36"/>
      <c r="G868" s="36"/>
      <c r="H868" s="36"/>
      <c r="I868" s="121"/>
      <c r="J868" s="121"/>
      <c r="K868" s="121"/>
      <c r="L868" s="121"/>
      <c r="M868" s="121"/>
      <c r="N868" s="121"/>
      <c r="O868" s="37"/>
      <c r="P868" s="37"/>
      <c r="Q868" s="37"/>
      <c r="R868" s="37"/>
      <c r="S868" s="37"/>
    </row>
    <row r="869" spans="2:19">
      <c r="B869" s="6">
        <v>2011</v>
      </c>
      <c r="C869" s="36"/>
      <c r="D869" s="36"/>
      <c r="E869" s="36"/>
      <c r="F869" s="36"/>
      <c r="G869" s="36"/>
      <c r="H869" s="121">
        <v>12127.88</v>
      </c>
      <c r="I869" s="121">
        <v>12127.88</v>
      </c>
      <c r="J869" s="121">
        <v>12127.88</v>
      </c>
      <c r="K869" s="121">
        <v>12127.88</v>
      </c>
      <c r="L869" s="121">
        <v>12127.88</v>
      </c>
      <c r="M869" s="121">
        <v>10895.14</v>
      </c>
      <c r="N869" s="121">
        <v>10895.14</v>
      </c>
      <c r="O869" s="37">
        <v>10895.137500000001</v>
      </c>
      <c r="P869" s="37">
        <v>10895.137500000001</v>
      </c>
      <c r="Q869" s="37">
        <v>10895.137500000001</v>
      </c>
      <c r="R869" s="37">
        <v>10895.137500000001</v>
      </c>
      <c r="S869" s="37">
        <v>10895.137500000001</v>
      </c>
    </row>
    <row r="870" spans="2:19">
      <c r="B870" s="6">
        <v>2010</v>
      </c>
      <c r="C870" s="36"/>
      <c r="D870" s="36"/>
      <c r="E870" s="36"/>
      <c r="F870" s="36"/>
      <c r="G870" s="121">
        <v>53.98</v>
      </c>
      <c r="H870" s="121">
        <v>53.98</v>
      </c>
      <c r="I870" s="121">
        <v>53.98</v>
      </c>
      <c r="J870" s="121">
        <v>53.98</v>
      </c>
      <c r="K870" s="121">
        <v>53.98</v>
      </c>
      <c r="L870" s="121">
        <v>53.98</v>
      </c>
      <c r="M870" s="121"/>
      <c r="N870" s="121"/>
      <c r="O870" s="37">
        <v>337.35</v>
      </c>
      <c r="P870" s="37">
        <v>337.35</v>
      </c>
      <c r="Q870" s="37">
        <v>337.35</v>
      </c>
      <c r="R870" s="37">
        <v>337.35</v>
      </c>
      <c r="S870" s="37">
        <v>337.35</v>
      </c>
    </row>
    <row r="871" spans="2:19">
      <c r="B871" s="6">
        <v>2009</v>
      </c>
      <c r="C871" s="36"/>
      <c r="D871" s="36"/>
      <c r="E871" s="36"/>
      <c r="F871" s="121"/>
      <c r="G871" s="121"/>
      <c r="H871" s="121"/>
      <c r="I871" s="121"/>
      <c r="J871" s="121"/>
      <c r="K871" s="121"/>
      <c r="L871" s="121"/>
      <c r="M871" s="121"/>
      <c r="N871" s="121"/>
      <c r="O871" s="37"/>
      <c r="P871" s="37"/>
      <c r="Q871" s="37"/>
      <c r="R871" s="37"/>
      <c r="S871" s="37"/>
    </row>
    <row r="872" spans="2:19">
      <c r="B872" s="6">
        <v>2008</v>
      </c>
      <c r="C872" s="36"/>
      <c r="D872" s="36"/>
      <c r="E872" s="121">
        <v>4059.71</v>
      </c>
      <c r="F872" s="121">
        <v>4059.71</v>
      </c>
      <c r="G872" s="121">
        <v>4059.71</v>
      </c>
      <c r="H872" s="121">
        <v>4059.71</v>
      </c>
      <c r="I872" s="121">
        <v>4059.71</v>
      </c>
      <c r="J872" s="121">
        <v>4059.71</v>
      </c>
      <c r="K872" s="121">
        <v>4059.71</v>
      </c>
      <c r="L872" s="121">
        <v>4059.71</v>
      </c>
      <c r="M872" s="121">
        <v>4059.71</v>
      </c>
      <c r="N872" s="121">
        <v>4059.71</v>
      </c>
      <c r="O872" s="37">
        <v>4059.712</v>
      </c>
      <c r="P872" s="37">
        <v>4059.712</v>
      </c>
      <c r="Q872" s="37">
        <v>4059.712</v>
      </c>
      <c r="R872" s="37">
        <v>4059.712</v>
      </c>
      <c r="S872" s="37">
        <v>4059.712</v>
      </c>
    </row>
    <row r="873" spans="2:19">
      <c r="B873" s="6">
        <v>2007</v>
      </c>
      <c r="C873" s="36"/>
      <c r="D873" s="121">
        <v>468</v>
      </c>
      <c r="E873" s="121">
        <v>468</v>
      </c>
      <c r="F873" s="121">
        <v>468</v>
      </c>
      <c r="G873" s="121">
        <v>468</v>
      </c>
      <c r="H873" s="121">
        <v>468</v>
      </c>
      <c r="I873" s="121">
        <v>468</v>
      </c>
      <c r="J873" s="121">
        <v>468</v>
      </c>
      <c r="K873" s="121">
        <v>468</v>
      </c>
      <c r="L873" s="121">
        <v>468</v>
      </c>
      <c r="M873" s="121">
        <v>468</v>
      </c>
      <c r="N873" s="121">
        <v>468</v>
      </c>
      <c r="O873" s="37">
        <v>468</v>
      </c>
      <c r="P873" s="37">
        <v>468</v>
      </c>
      <c r="Q873" s="37">
        <v>468</v>
      </c>
      <c r="R873" s="37">
        <v>468</v>
      </c>
      <c r="S873" s="37">
        <v>468</v>
      </c>
    </row>
    <row r="874" spans="2:19">
      <c r="B874" s="6">
        <v>2006</v>
      </c>
      <c r="C874" s="37">
        <v>162.4</v>
      </c>
      <c r="D874" s="121">
        <v>162.4</v>
      </c>
      <c r="E874" s="121">
        <v>162.4</v>
      </c>
      <c r="F874" s="121">
        <v>162.4</v>
      </c>
      <c r="G874" s="121">
        <v>162.4</v>
      </c>
      <c r="H874" s="121">
        <v>162.4</v>
      </c>
      <c r="I874" s="121">
        <v>162.4</v>
      </c>
      <c r="J874" s="121">
        <v>162.4</v>
      </c>
      <c r="K874" s="121">
        <v>162.4</v>
      </c>
      <c r="L874" s="121">
        <v>162.4</v>
      </c>
      <c r="M874" s="121"/>
      <c r="N874" s="121"/>
      <c r="O874" s="37"/>
      <c r="P874" s="37"/>
      <c r="Q874" s="37"/>
      <c r="R874" s="37"/>
      <c r="S874" s="37"/>
    </row>
    <row r="875" spans="2:19">
      <c r="B875" s="6">
        <v>2005</v>
      </c>
      <c r="C875" s="37">
        <v>82.4</v>
      </c>
      <c r="D875" s="121">
        <v>82.4</v>
      </c>
      <c r="E875" s="121">
        <v>82.4</v>
      </c>
      <c r="F875" s="121">
        <v>82.4</v>
      </c>
      <c r="G875" s="121">
        <v>82.4</v>
      </c>
      <c r="H875" s="121">
        <v>82.4</v>
      </c>
      <c r="I875" s="121">
        <v>82.4</v>
      </c>
      <c r="J875" s="121">
        <v>82.4</v>
      </c>
      <c r="K875" s="121">
        <v>82.4</v>
      </c>
      <c r="L875" s="121">
        <v>82.4</v>
      </c>
      <c r="M875" s="121">
        <v>7032.4</v>
      </c>
      <c r="N875" s="121">
        <v>7032.4</v>
      </c>
      <c r="O875" s="37">
        <v>7032.4</v>
      </c>
      <c r="P875" s="37">
        <v>7032.4</v>
      </c>
      <c r="Q875" s="37">
        <v>7032.4</v>
      </c>
      <c r="R875" s="37">
        <v>7032.4</v>
      </c>
      <c r="S875" s="37">
        <v>7032.4</v>
      </c>
    </row>
    <row r="876" spans="2:19">
      <c r="B876" s="6">
        <v>2004</v>
      </c>
      <c r="C876" s="37"/>
      <c r="D876" s="121"/>
      <c r="E876" s="121"/>
      <c r="F876" s="121"/>
      <c r="G876" s="121"/>
      <c r="H876" s="121"/>
      <c r="I876" s="121"/>
      <c r="J876" s="121"/>
      <c r="K876" s="121"/>
      <c r="L876" s="121"/>
      <c r="M876" s="121"/>
      <c r="N876" s="121"/>
      <c r="O876" s="37"/>
      <c r="P876" s="37"/>
      <c r="Q876" s="37"/>
      <c r="R876" s="37"/>
      <c r="S876" s="37"/>
    </row>
    <row r="877" spans="2:19">
      <c r="B877" s="6">
        <v>2003</v>
      </c>
      <c r="C877" s="37"/>
      <c r="D877" s="121"/>
      <c r="E877" s="121"/>
      <c r="F877" s="121"/>
      <c r="G877" s="121"/>
      <c r="H877" s="121"/>
      <c r="I877" s="121"/>
      <c r="J877" s="121"/>
      <c r="K877" s="121"/>
      <c r="L877" s="121"/>
      <c r="M877" s="121"/>
      <c r="N877" s="121"/>
      <c r="O877" s="37"/>
      <c r="P877" s="37"/>
      <c r="Q877" s="37"/>
      <c r="R877" s="37"/>
      <c r="S877" s="37"/>
    </row>
    <row r="878" spans="2:19">
      <c r="B878" s="6">
        <v>2002</v>
      </c>
      <c r="C878" s="37"/>
      <c r="D878" s="121"/>
      <c r="E878" s="121"/>
      <c r="F878" s="121"/>
      <c r="G878" s="121"/>
      <c r="H878" s="121"/>
      <c r="I878" s="121"/>
      <c r="J878" s="121"/>
      <c r="K878" s="121"/>
      <c r="L878" s="121"/>
      <c r="M878" s="121"/>
      <c r="N878" s="121"/>
      <c r="O878" s="37"/>
      <c r="P878" s="37"/>
      <c r="Q878" s="37"/>
      <c r="R878" s="37"/>
      <c r="S878" s="37"/>
    </row>
    <row r="879" spans="2:19">
      <c r="B879" s="6">
        <v>2001</v>
      </c>
      <c r="C879" s="37">
        <v>11279.345219999999</v>
      </c>
      <c r="D879" s="121">
        <v>11279.35</v>
      </c>
      <c r="E879" s="121">
        <v>11279.35</v>
      </c>
      <c r="F879" s="121">
        <v>11279.35</v>
      </c>
      <c r="G879" s="121">
        <v>11279.35</v>
      </c>
      <c r="H879" s="121">
        <v>1570.57</v>
      </c>
      <c r="I879" s="121">
        <v>1570.57</v>
      </c>
      <c r="J879" s="121">
        <v>1570.57</v>
      </c>
      <c r="K879" s="121">
        <v>1570.57</v>
      </c>
      <c r="L879" s="121">
        <v>1570.57</v>
      </c>
      <c r="M879" s="121"/>
      <c r="N879" s="121"/>
      <c r="O879" s="37"/>
      <c r="P879" s="37"/>
      <c r="Q879" s="37"/>
      <c r="R879" s="37"/>
      <c r="S879" s="37"/>
    </row>
    <row r="880" spans="2:19">
      <c r="B880" s="6">
        <v>2000</v>
      </c>
      <c r="C880" s="37">
        <v>9829.0636599999998</v>
      </c>
      <c r="D880" s="121">
        <v>9829.06</v>
      </c>
      <c r="E880" s="121">
        <v>9829.06</v>
      </c>
      <c r="F880" s="121">
        <v>9829.06</v>
      </c>
      <c r="G880" s="121">
        <v>9829.06</v>
      </c>
      <c r="H880" s="121"/>
      <c r="I880" s="121"/>
      <c r="J880" s="121"/>
      <c r="K880" s="121"/>
      <c r="L880" s="121"/>
      <c r="M880" s="121"/>
      <c r="N880" s="121"/>
      <c r="O880" s="37"/>
      <c r="P880" s="37"/>
      <c r="Q880" s="37"/>
      <c r="R880" s="37"/>
      <c r="S880" s="37"/>
    </row>
    <row r="881" spans="2:19">
      <c r="B881" s="6">
        <v>1999</v>
      </c>
      <c r="C881" s="37"/>
      <c r="D881" s="121"/>
      <c r="E881" s="121"/>
      <c r="F881" s="121"/>
      <c r="G881" s="121"/>
      <c r="H881" s="121"/>
      <c r="I881" s="121"/>
      <c r="J881" s="121"/>
      <c r="K881" s="121"/>
      <c r="L881" s="121"/>
      <c r="M881" s="121"/>
      <c r="N881" s="121"/>
      <c r="O881" s="37"/>
      <c r="P881" s="37"/>
      <c r="Q881" s="37"/>
      <c r="R881" s="37"/>
      <c r="S881" s="37"/>
    </row>
    <row r="882" spans="2:19">
      <c r="B882" s="6">
        <v>1998</v>
      </c>
      <c r="C882" s="37">
        <v>621.3216000000001</v>
      </c>
      <c r="D882" s="121">
        <v>621.32000000000005</v>
      </c>
      <c r="E882" s="121">
        <v>621.32000000000005</v>
      </c>
      <c r="F882" s="121">
        <v>621.32000000000005</v>
      </c>
      <c r="G882" s="121">
        <v>621.32000000000005</v>
      </c>
      <c r="H882" s="121">
        <v>621.32000000000005</v>
      </c>
      <c r="I882" s="121">
        <v>621.32000000000005</v>
      </c>
      <c r="J882" s="121">
        <v>621.32000000000005</v>
      </c>
      <c r="K882" s="121">
        <v>621.32000000000005</v>
      </c>
      <c r="L882" s="121">
        <v>621.32000000000005</v>
      </c>
      <c r="M882" s="121"/>
      <c r="N882" s="121"/>
      <c r="O882" s="37"/>
      <c r="P882" s="37">
        <v>485.22</v>
      </c>
      <c r="Q882" s="37">
        <v>485.22</v>
      </c>
      <c r="R882" s="37">
        <v>485.22</v>
      </c>
      <c r="S882" s="37">
        <v>485.22</v>
      </c>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v>485</v>
      </c>
      <c r="D884" s="121">
        <v>485</v>
      </c>
      <c r="E884" s="121">
        <v>485</v>
      </c>
      <c r="F884" s="121">
        <v>485</v>
      </c>
      <c r="G884" s="121">
        <v>485</v>
      </c>
      <c r="H884" s="121">
        <v>485</v>
      </c>
      <c r="I884" s="121">
        <v>485</v>
      </c>
      <c r="J884" s="121">
        <v>485</v>
      </c>
      <c r="K884" s="121">
        <v>485</v>
      </c>
      <c r="L884" s="121">
        <v>485</v>
      </c>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22459.530479999998</v>
      </c>
      <c r="D951" s="8">
        <f>SUM(D873:D950)</f>
        <v>22927.53</v>
      </c>
      <c r="E951" s="8">
        <f>SUM(E872:E950)</f>
        <v>26987.239999999998</v>
      </c>
      <c r="F951" s="8">
        <f>SUM(F871:F950)</f>
        <v>26987.239999999998</v>
      </c>
      <c r="G951" s="8">
        <f>SUM(G870:G950)</f>
        <v>27041.22</v>
      </c>
      <c r="H951" s="8">
        <f>SUM(H864:H950)</f>
        <v>19631.260000000002</v>
      </c>
      <c r="I951" s="8">
        <f>SUM(I864:I950)</f>
        <v>19631.260000000002</v>
      </c>
      <c r="J951" s="8">
        <f t="shared" ref="J951" si="15">SUM(J864:J950)</f>
        <v>19631.260000000002</v>
      </c>
      <c r="K951" s="8">
        <f>SUM(K864:K950)</f>
        <v>37987.83</v>
      </c>
      <c r="L951" s="8">
        <f t="shared" ref="L951" si="16">SUM(L864:L950)</f>
        <v>38757.83</v>
      </c>
      <c r="M951" s="8">
        <f>SUM(M864:M950)</f>
        <v>41581.82</v>
      </c>
      <c r="N951" s="11">
        <f>SUM(N859:N950)</f>
        <v>49819.22</v>
      </c>
      <c r="O951" s="11">
        <f>SUM(O859:O950)</f>
        <v>59479.52339578417</v>
      </c>
      <c r="P951" s="11">
        <f>SUM(P859:P950)</f>
        <v>65324.783428556751</v>
      </c>
      <c r="Q951" s="11">
        <f>SUM(Q859:Q950)</f>
        <v>67251.789178556748</v>
      </c>
      <c r="R951" s="11">
        <f>SUM(R858:R950)</f>
        <v>67251.789178556748</v>
      </c>
      <c r="S951" s="11">
        <f>SUM(S858:S950)</f>
        <v>72190.416378556751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2117.18624</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121">
        <v>6330.87</v>
      </c>
      <c r="O958" s="37">
        <v>1456.1001000000001</v>
      </c>
      <c r="P958" s="37">
        <v>1456.1001000000001</v>
      </c>
      <c r="Q958" s="37">
        <v>1456.1001000000001</v>
      </c>
      <c r="R958" s="37">
        <v>1456.1001000000001</v>
      </c>
      <c r="S958" s="37">
        <v>1456.1001000000001</v>
      </c>
    </row>
    <row r="959" spans="1:19">
      <c r="B959" s="6">
        <v>2016</v>
      </c>
      <c r="C959" s="36"/>
      <c r="D959" s="36"/>
      <c r="E959" s="36"/>
      <c r="F959" s="36"/>
      <c r="G959" s="36"/>
      <c r="H959" s="36"/>
      <c r="I959" s="36"/>
      <c r="J959" s="36"/>
      <c r="K959" s="36"/>
      <c r="L959" s="36"/>
      <c r="M959" s="121"/>
      <c r="N959" s="121"/>
      <c r="O959" s="37"/>
      <c r="P959" s="37"/>
      <c r="Q959" s="37"/>
      <c r="R959" s="37"/>
      <c r="S959" s="37"/>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c r="L961" s="121"/>
      <c r="M961" s="121"/>
      <c r="N961" s="121"/>
      <c r="O961" s="37"/>
      <c r="P961" s="37"/>
      <c r="Q961" s="37"/>
      <c r="R961" s="37"/>
      <c r="S961" s="37"/>
    </row>
    <row r="962" spans="2:19">
      <c r="B962" s="6">
        <v>2013</v>
      </c>
      <c r="C962" s="36"/>
      <c r="D962" s="36"/>
      <c r="E962" s="36"/>
      <c r="F962" s="36"/>
      <c r="G962" s="36"/>
      <c r="H962" s="36"/>
      <c r="I962" s="36"/>
      <c r="J962" s="121"/>
      <c r="K962" s="121"/>
      <c r="L962" s="121"/>
      <c r="M962" s="121"/>
      <c r="N962" s="121"/>
      <c r="O962" s="37"/>
      <c r="P962" s="37"/>
      <c r="Q962" s="37"/>
      <c r="R962" s="37"/>
      <c r="S962" s="37"/>
    </row>
    <row r="963" spans="2:19">
      <c r="B963" s="6">
        <v>2012</v>
      </c>
      <c r="C963" s="36"/>
      <c r="D963" s="36"/>
      <c r="E963" s="36"/>
      <c r="F963" s="36"/>
      <c r="G963" s="36"/>
      <c r="H963" s="36"/>
      <c r="I963" s="121">
        <v>21200.27</v>
      </c>
      <c r="J963" s="121">
        <v>21200.27</v>
      </c>
      <c r="K963" s="121">
        <v>21200.27</v>
      </c>
      <c r="L963" s="121">
        <v>21200.27</v>
      </c>
      <c r="M963" s="121">
        <v>21200.27</v>
      </c>
      <c r="N963" s="121">
        <v>21200.27</v>
      </c>
      <c r="O963" s="37">
        <v>21200.27</v>
      </c>
      <c r="P963" s="37">
        <v>21200.27</v>
      </c>
      <c r="Q963" s="37">
        <v>21200.27</v>
      </c>
      <c r="R963" s="37">
        <v>21200.27</v>
      </c>
      <c r="S963" s="37">
        <v>21200.27</v>
      </c>
    </row>
    <row r="964" spans="2:19">
      <c r="B964" s="6">
        <v>2011</v>
      </c>
      <c r="C964" s="36"/>
      <c r="D964" s="36"/>
      <c r="E964" s="36"/>
      <c r="F964" s="36"/>
      <c r="G964" s="36"/>
      <c r="H964" s="121"/>
      <c r="I964" s="121"/>
      <c r="J964" s="121"/>
      <c r="K964" s="121"/>
      <c r="L964" s="121"/>
      <c r="M964" s="121"/>
      <c r="N964" s="121"/>
      <c r="O964" s="37"/>
      <c r="P964" s="37"/>
      <c r="Q964" s="37"/>
      <c r="R964" s="37"/>
      <c r="S964" s="37"/>
    </row>
    <row r="965" spans="2:19">
      <c r="B965" s="6">
        <v>2010</v>
      </c>
      <c r="C965" s="36"/>
      <c r="D965" s="36"/>
      <c r="E965" s="36"/>
      <c r="F965" s="36"/>
      <c r="G965" s="121"/>
      <c r="H965" s="121"/>
      <c r="I965" s="121"/>
      <c r="J965" s="121"/>
      <c r="K965" s="121"/>
      <c r="L965" s="121"/>
      <c r="M965" s="121"/>
      <c r="N965" s="121"/>
      <c r="O965" s="37"/>
      <c r="P965" s="37"/>
      <c r="Q965" s="37"/>
      <c r="R965" s="37"/>
      <c r="S965" s="37"/>
    </row>
    <row r="966" spans="2:19">
      <c r="B966" s="6">
        <v>2009</v>
      </c>
      <c r="C966" s="36"/>
      <c r="D966" s="36"/>
      <c r="E966" s="36"/>
      <c r="F966" s="121">
        <v>82930.81</v>
      </c>
      <c r="G966" s="121">
        <v>82930.81</v>
      </c>
      <c r="H966" s="121">
        <v>82930.81</v>
      </c>
      <c r="I966" s="121">
        <v>82930.81</v>
      </c>
      <c r="J966" s="121">
        <v>82930.81</v>
      </c>
      <c r="K966" s="121">
        <v>82930.81</v>
      </c>
      <c r="L966" s="121">
        <v>82930.81</v>
      </c>
      <c r="M966" s="121">
        <v>82722.81</v>
      </c>
      <c r="N966" s="121">
        <v>37430.22</v>
      </c>
      <c r="O966" s="37">
        <v>37614.178</v>
      </c>
      <c r="P966" s="37">
        <v>2898.0979999999995</v>
      </c>
      <c r="Q966" s="37">
        <v>2898.0979999999995</v>
      </c>
      <c r="R966" s="37">
        <v>2898.0979999999995</v>
      </c>
      <c r="S966" s="37">
        <v>2898.0979999999995</v>
      </c>
    </row>
    <row r="967" spans="2:19">
      <c r="B967" s="6">
        <v>2008</v>
      </c>
      <c r="C967" s="36"/>
      <c r="D967" s="36"/>
      <c r="E967" s="121">
        <v>16173.89</v>
      </c>
      <c r="F967" s="121">
        <v>16173.89</v>
      </c>
      <c r="G967" s="121">
        <v>16173.89</v>
      </c>
      <c r="H967" s="121">
        <v>16173.89</v>
      </c>
      <c r="I967" s="121">
        <v>16173.89</v>
      </c>
      <c r="J967" s="121">
        <v>16173.89</v>
      </c>
      <c r="K967" s="121">
        <v>16173.89</v>
      </c>
      <c r="L967" s="121">
        <v>16173.89</v>
      </c>
      <c r="M967" s="121">
        <v>14213.42</v>
      </c>
      <c r="N967" s="121">
        <v>14213.42</v>
      </c>
      <c r="O967" s="37">
        <v>14213.422</v>
      </c>
      <c r="P967" s="37">
        <v>14213.422</v>
      </c>
      <c r="Q967" s="37">
        <v>14213.422</v>
      </c>
      <c r="R967" s="37">
        <v>14213.422</v>
      </c>
      <c r="S967" s="37">
        <v>14213.422</v>
      </c>
    </row>
    <row r="968" spans="2:19">
      <c r="B968" s="6">
        <v>2007</v>
      </c>
      <c r="C968" s="36"/>
      <c r="D968" s="121">
        <v>11226.45</v>
      </c>
      <c r="E968" s="121">
        <v>11226.45</v>
      </c>
      <c r="F968" s="121">
        <v>11226.45</v>
      </c>
      <c r="G968" s="121">
        <v>11226.45</v>
      </c>
      <c r="H968" s="121">
        <v>11226.45</v>
      </c>
      <c r="I968" s="121">
        <v>11226.45</v>
      </c>
      <c r="J968" s="121">
        <v>11226.45</v>
      </c>
      <c r="K968" s="121">
        <v>11226.45</v>
      </c>
      <c r="L968" s="121">
        <v>11226.45</v>
      </c>
      <c r="M968" s="121">
        <v>11226.45</v>
      </c>
      <c r="N968" s="121">
        <v>11226.45</v>
      </c>
      <c r="O968" s="37"/>
      <c r="P968" s="37"/>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v>20235.18</v>
      </c>
      <c r="D970" s="121">
        <v>20235.18</v>
      </c>
      <c r="E970" s="121">
        <v>20235.18</v>
      </c>
      <c r="F970" s="121">
        <v>20235.18</v>
      </c>
      <c r="G970" s="121">
        <v>20235.18</v>
      </c>
      <c r="H970" s="121">
        <v>20235.18</v>
      </c>
      <c r="I970" s="121">
        <v>20235.18</v>
      </c>
      <c r="J970" s="121">
        <v>20235.18</v>
      </c>
      <c r="K970" s="121">
        <v>20235.18</v>
      </c>
      <c r="L970" s="121">
        <v>20235.18</v>
      </c>
      <c r="M970" s="121"/>
      <c r="N970" s="121"/>
      <c r="O970" s="37"/>
      <c r="P970" s="37"/>
      <c r="Q970" s="37"/>
      <c r="R970" s="37"/>
      <c r="S970" s="37"/>
    </row>
    <row r="971" spans="2:19">
      <c r="B971" s="6">
        <v>2004</v>
      </c>
      <c r="C971" s="37"/>
      <c r="D971" s="121"/>
      <c r="E971" s="121"/>
      <c r="F971" s="121"/>
      <c r="G971" s="121"/>
      <c r="H971" s="121"/>
      <c r="I971" s="121"/>
      <c r="J971" s="121"/>
      <c r="K971" s="121"/>
      <c r="L971" s="121"/>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c r="I974" s="121"/>
      <c r="J974" s="121"/>
      <c r="K974" s="121"/>
      <c r="L974" s="121"/>
      <c r="M974" s="121"/>
      <c r="N974" s="121"/>
      <c r="O974" s="37"/>
      <c r="P974" s="37"/>
      <c r="Q974" s="37"/>
      <c r="R974" s="37"/>
      <c r="S974" s="37"/>
    </row>
    <row r="975" spans="2:19">
      <c r="B975" s="6">
        <v>2000</v>
      </c>
      <c r="C975" s="37">
        <v>33101.078200000004</v>
      </c>
      <c r="D975" s="121">
        <v>33101.08</v>
      </c>
      <c r="E975" s="121">
        <v>33101.08</v>
      </c>
      <c r="F975" s="121">
        <v>33101.08</v>
      </c>
      <c r="G975" s="121">
        <v>33101.08</v>
      </c>
      <c r="H975" s="121">
        <v>21510.2</v>
      </c>
      <c r="I975" s="121">
        <v>21510.2</v>
      </c>
      <c r="J975" s="121">
        <v>21510.2</v>
      </c>
      <c r="K975" s="121">
        <v>21510.2</v>
      </c>
      <c r="L975" s="121">
        <v>21510.2</v>
      </c>
      <c r="M975" s="121"/>
      <c r="N975" s="121"/>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v>22417.95246</v>
      </c>
      <c r="D977" s="121">
        <v>22417.95</v>
      </c>
      <c r="E977" s="121">
        <v>22417.95</v>
      </c>
      <c r="F977" s="121">
        <v>22417.95</v>
      </c>
      <c r="G977" s="121">
        <v>22417.95</v>
      </c>
      <c r="H977" s="121"/>
      <c r="I977" s="121"/>
      <c r="J977" s="121"/>
      <c r="K977" s="121"/>
      <c r="L977" s="121"/>
      <c r="M977" s="121"/>
      <c r="N977" s="121"/>
      <c r="O977" s="37"/>
      <c r="P977" s="37"/>
      <c r="Q977" s="37"/>
      <c r="R977" s="37"/>
      <c r="S977" s="37"/>
    </row>
    <row r="978" spans="2:19">
      <c r="B978" s="6">
        <v>1997</v>
      </c>
      <c r="C978" s="37">
        <v>11587.247020000001</v>
      </c>
      <c r="D978" s="121">
        <v>11587.25</v>
      </c>
      <c r="E978" s="121">
        <v>11587.25</v>
      </c>
      <c r="F978" s="121">
        <v>11587.25</v>
      </c>
      <c r="G978" s="121">
        <v>11587.25</v>
      </c>
      <c r="H978" s="121"/>
      <c r="I978" s="121"/>
      <c r="J978" s="121"/>
      <c r="K978" s="121"/>
      <c r="L978" s="121"/>
      <c r="M978" s="121"/>
      <c r="N978" s="121"/>
      <c r="O978" s="37"/>
      <c r="P978" s="37"/>
      <c r="Q978" s="37"/>
      <c r="R978" s="37"/>
      <c r="S978" s="37"/>
    </row>
    <row r="979" spans="2:19">
      <c r="B979" s="6">
        <v>1996</v>
      </c>
      <c r="C979" s="37">
        <v>22826.278320000005</v>
      </c>
      <c r="D979" s="121">
        <v>22826.28</v>
      </c>
      <c r="E979" s="121">
        <v>22826.28</v>
      </c>
      <c r="F979" s="121">
        <v>22826.28</v>
      </c>
      <c r="G979" s="121">
        <v>22826.28</v>
      </c>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110167.736</v>
      </c>
      <c r="D1046" s="8">
        <f>SUM(D968:D1045)</f>
        <v>121394.19</v>
      </c>
      <c r="E1046" s="8">
        <f>SUM(E967:E1045)</f>
        <v>137568.08000000002</v>
      </c>
      <c r="F1046" s="8">
        <f>SUM(F966:F1045)</f>
        <v>220498.88999999998</v>
      </c>
      <c r="G1046" s="8">
        <f>SUM(G965:G1045)</f>
        <v>220498.88999999998</v>
      </c>
      <c r="H1046" s="8">
        <f>SUM(H959:H1045)</f>
        <v>152076.53</v>
      </c>
      <c r="I1046" s="8">
        <f>SUM(I959:I1045)</f>
        <v>173276.80000000002</v>
      </c>
      <c r="J1046" s="8">
        <f t="shared" ref="J1046" si="17">SUM(J959:J1045)</f>
        <v>173276.80000000002</v>
      </c>
      <c r="K1046" s="8">
        <f>SUM(K959:K1045)</f>
        <v>173276.80000000002</v>
      </c>
      <c r="L1046" s="8">
        <f t="shared" ref="L1046" si="18">SUM(L959:L1045)</f>
        <v>173276.80000000002</v>
      </c>
      <c r="M1046" s="8">
        <f>SUM(M959:M1045)</f>
        <v>129362.95</v>
      </c>
      <c r="N1046" s="11">
        <f>SUM(N954:N1045)</f>
        <v>90401.23</v>
      </c>
      <c r="O1046" s="11">
        <f>SUM(O954:O1045)</f>
        <v>74483.970100000006</v>
      </c>
      <c r="P1046" s="11">
        <f>SUM(P954:P1045)</f>
        <v>39767.890099999997</v>
      </c>
      <c r="Q1046" s="11">
        <f>SUM(Q954:Q1045)</f>
        <v>39767.890099999997</v>
      </c>
      <c r="R1046" s="11">
        <f>SUM(R953:R1045)</f>
        <v>39767.890099999997</v>
      </c>
      <c r="S1046" s="11">
        <f>SUM(S953:S1045)</f>
        <v>41885.07634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v>203924.16</v>
      </c>
      <c r="M1245" s="121">
        <v>203924.16</v>
      </c>
      <c r="N1245" s="121">
        <v>203924.16</v>
      </c>
      <c r="O1245" s="37">
        <v>203924.16</v>
      </c>
      <c r="P1245" s="37">
        <v>203924.16</v>
      </c>
      <c r="Q1245" s="37">
        <v>203924.16</v>
      </c>
      <c r="R1245" s="37">
        <v>203924.16</v>
      </c>
      <c r="S1245" s="37">
        <v>203924.16</v>
      </c>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v>869505.61</v>
      </c>
      <c r="D1263" s="121">
        <v>869505.61</v>
      </c>
      <c r="E1263" s="121">
        <v>869505.61</v>
      </c>
      <c r="F1263" s="121">
        <v>869505.61</v>
      </c>
      <c r="G1263" s="121">
        <v>869505.61</v>
      </c>
      <c r="H1263" s="121">
        <v>869505.61</v>
      </c>
      <c r="I1263" s="121">
        <v>869505.61</v>
      </c>
      <c r="J1263" s="121">
        <v>869505.61</v>
      </c>
      <c r="K1263" s="121">
        <v>869505.61</v>
      </c>
      <c r="L1263" s="121">
        <v>869505.61</v>
      </c>
      <c r="M1263" s="121">
        <v>662009.94999999995</v>
      </c>
      <c r="N1263" s="121">
        <v>662009.94999999995</v>
      </c>
      <c r="O1263" s="37">
        <v>662009.94999999995</v>
      </c>
      <c r="P1263" s="37">
        <v>662009.94999999995</v>
      </c>
      <c r="Q1263" s="37">
        <v>662009.94999999995</v>
      </c>
      <c r="R1263" s="37">
        <v>662009.94999999995</v>
      </c>
      <c r="S1263" s="37">
        <v>662009.94999999995</v>
      </c>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869505.61</v>
      </c>
      <c r="D1331" s="8">
        <f>SUM(D1253:D1330)</f>
        <v>869505.61</v>
      </c>
      <c r="E1331" s="8">
        <f>SUM(E1252:E1330)</f>
        <v>869505.61</v>
      </c>
      <c r="F1331" s="8">
        <f>SUM(F1251:F1330)</f>
        <v>869505.61</v>
      </c>
      <c r="G1331" s="8">
        <f>SUM(G1250:G1330)</f>
        <v>869505.61</v>
      </c>
      <c r="H1331" s="8">
        <f>SUM(H1244:H1330)</f>
        <v>869505.61</v>
      </c>
      <c r="I1331" s="8">
        <f>SUM(I1244:I1330)</f>
        <v>869505.61</v>
      </c>
      <c r="J1331" s="8">
        <f t="shared" ref="J1331" si="23">SUM(J1244:J1330)</f>
        <v>869505.61</v>
      </c>
      <c r="K1331" s="8">
        <f>SUM(K1244:K1330)</f>
        <v>869505.61</v>
      </c>
      <c r="L1331" s="8">
        <f t="shared" ref="L1331" si="24">SUM(L1244:L1330)</f>
        <v>1073429.77</v>
      </c>
      <c r="M1331" s="8">
        <f>SUM(M1244:M1330)</f>
        <v>865934.11</v>
      </c>
      <c r="N1331" s="11">
        <f>SUM(N1239:N1330)</f>
        <v>865934.11</v>
      </c>
      <c r="O1331" s="11">
        <f>SUM(O1239:O1330)</f>
        <v>865934.11</v>
      </c>
      <c r="P1331" s="11">
        <f>SUM(P1239:P1330)</f>
        <v>865934.11</v>
      </c>
      <c r="Q1331" s="11">
        <f>SUM(Q1239:Q1330)</f>
        <v>865934.11</v>
      </c>
      <c r="R1331" s="11">
        <f>SUM(R1238:R1330)</f>
        <v>865934.11</v>
      </c>
      <c r="S1331" s="11">
        <f>SUM(S1238:S1330)</f>
        <v>865934.11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172206.81</v>
      </c>
    </row>
    <row r="1619" spans="1:19">
      <c r="A1619" s="38"/>
      <c r="B1619" s="6">
        <v>2021</v>
      </c>
      <c r="C1619" s="36"/>
      <c r="D1619" s="36"/>
      <c r="E1619" s="36"/>
      <c r="F1619" s="36"/>
      <c r="G1619" s="36"/>
      <c r="H1619" s="36"/>
      <c r="I1619" s="36"/>
      <c r="J1619" s="36"/>
      <c r="K1619" s="36"/>
      <c r="L1619" s="36"/>
      <c r="M1619" s="36"/>
      <c r="N1619" s="36"/>
      <c r="O1619" s="36"/>
      <c r="P1619" s="36"/>
      <c r="Q1619" s="36"/>
      <c r="R1619" s="37">
        <v>247482.39999999997</v>
      </c>
      <c r="S1619" s="37">
        <v>247482.39999999997</v>
      </c>
    </row>
    <row r="1620" spans="1:19">
      <c r="B1620" s="6">
        <v>2020</v>
      </c>
      <c r="C1620" s="36"/>
      <c r="D1620" s="36"/>
      <c r="E1620" s="36"/>
      <c r="F1620" s="36"/>
      <c r="G1620" s="36"/>
      <c r="H1620" s="36"/>
      <c r="I1620" s="36"/>
      <c r="J1620" s="36"/>
      <c r="K1620" s="36"/>
      <c r="L1620" s="36"/>
      <c r="M1620" s="36"/>
      <c r="N1620" s="36"/>
      <c r="O1620" s="36"/>
      <c r="P1620" s="36"/>
      <c r="Q1620" s="37">
        <v>92763.37000000001</v>
      </c>
      <c r="R1620" s="37">
        <v>92763.37000000001</v>
      </c>
      <c r="S1620" s="37">
        <v>92763.37000000001</v>
      </c>
    </row>
    <row r="1621" spans="1:19">
      <c r="A1621" s="40"/>
      <c r="B1621" s="6">
        <v>2019</v>
      </c>
      <c r="C1621" s="36"/>
      <c r="D1621" s="36"/>
      <c r="E1621" s="36"/>
      <c r="F1621" s="36"/>
      <c r="G1621" s="36"/>
      <c r="H1621" s="36"/>
      <c r="I1621" s="36"/>
      <c r="J1621" s="36"/>
      <c r="K1621" s="36"/>
      <c r="L1621" s="36"/>
      <c r="M1621" s="36"/>
      <c r="N1621" s="36"/>
      <c r="O1621" s="36"/>
      <c r="P1621" s="37">
        <v>61973.960000000006</v>
      </c>
      <c r="Q1621" s="37">
        <v>61973.960000000006</v>
      </c>
      <c r="R1621" s="37">
        <v>61973.960000000006</v>
      </c>
      <c r="S1621" s="37">
        <v>61973.960000000006</v>
      </c>
    </row>
    <row r="1622" spans="1:19">
      <c r="A1622" s="40"/>
      <c r="B1622" s="6">
        <v>2018</v>
      </c>
      <c r="C1622" s="36"/>
      <c r="D1622" s="36"/>
      <c r="E1622" s="36"/>
      <c r="F1622" s="36"/>
      <c r="G1622" s="36"/>
      <c r="H1622" s="36"/>
      <c r="I1622" s="36"/>
      <c r="J1622" s="36"/>
      <c r="K1622" s="36"/>
      <c r="L1622" s="36"/>
      <c r="M1622" s="36"/>
      <c r="N1622" s="36"/>
      <c r="O1622" s="37">
        <v>33069.089999999997</v>
      </c>
      <c r="P1622" s="37">
        <v>33069.089999999997</v>
      </c>
      <c r="Q1622" s="37">
        <v>33069.089999999997</v>
      </c>
      <c r="R1622" s="37">
        <v>33069.089999999997</v>
      </c>
      <c r="S1622" s="37">
        <v>33069.089999999997</v>
      </c>
    </row>
    <row r="1623" spans="1:19">
      <c r="A1623" s="40"/>
      <c r="B1623" s="6">
        <v>2017</v>
      </c>
      <c r="C1623" s="36"/>
      <c r="D1623" s="36"/>
      <c r="E1623" s="36"/>
      <c r="F1623" s="36"/>
      <c r="G1623" s="36"/>
      <c r="H1623" s="36"/>
      <c r="I1623" s="36"/>
      <c r="J1623" s="36"/>
      <c r="K1623" s="36"/>
      <c r="L1623" s="36"/>
      <c r="M1623" s="36"/>
      <c r="N1623" s="121">
        <v>31816.09</v>
      </c>
      <c r="O1623" s="37">
        <v>31816.09</v>
      </c>
      <c r="P1623" s="37">
        <v>31816.09</v>
      </c>
      <c r="Q1623" s="37">
        <v>31816.09</v>
      </c>
      <c r="R1623" s="37">
        <v>31816.09</v>
      </c>
      <c r="S1623" s="37">
        <v>31816.09</v>
      </c>
    </row>
    <row r="1624" spans="1:19">
      <c r="B1624" s="6">
        <v>2016</v>
      </c>
      <c r="C1624" s="36"/>
      <c r="D1624" s="36"/>
      <c r="E1624" s="36"/>
      <c r="F1624" s="36"/>
      <c r="G1624" s="36"/>
      <c r="H1624" s="36"/>
      <c r="I1624" s="36"/>
      <c r="J1624" s="36"/>
      <c r="K1624" s="36"/>
      <c r="L1624" s="36"/>
      <c r="M1624" s="121">
        <v>19027.34</v>
      </c>
      <c r="N1624" s="121">
        <v>19027.34</v>
      </c>
      <c r="O1624" s="37">
        <v>19027.34</v>
      </c>
      <c r="P1624" s="37">
        <v>19027.34</v>
      </c>
      <c r="Q1624" s="37">
        <v>19027.34</v>
      </c>
      <c r="R1624" s="37">
        <v>19027.34</v>
      </c>
      <c r="S1624" s="37">
        <v>19027.34</v>
      </c>
    </row>
    <row r="1625" spans="1:19">
      <c r="B1625" s="6">
        <v>2015</v>
      </c>
      <c r="C1625" s="36"/>
      <c r="D1625" s="36"/>
      <c r="E1625" s="36"/>
      <c r="F1625" s="36"/>
      <c r="G1625" s="36"/>
      <c r="H1625" s="36"/>
      <c r="I1625" s="36"/>
      <c r="J1625" s="36"/>
      <c r="K1625" s="36"/>
      <c r="L1625" s="121">
        <v>9204.31</v>
      </c>
      <c r="M1625" s="121">
        <v>9204.31</v>
      </c>
      <c r="N1625" s="121">
        <v>9204.31</v>
      </c>
      <c r="O1625" s="37">
        <v>9204.31</v>
      </c>
      <c r="P1625" s="37">
        <v>9204.31</v>
      </c>
      <c r="Q1625" s="37">
        <v>9204.31</v>
      </c>
      <c r="R1625" s="37">
        <v>9204.31</v>
      </c>
      <c r="S1625" s="37">
        <v>9204.31</v>
      </c>
    </row>
    <row r="1626" spans="1:19">
      <c r="B1626" s="6">
        <v>2014</v>
      </c>
      <c r="C1626" s="36"/>
      <c r="D1626" s="36"/>
      <c r="E1626" s="36"/>
      <c r="F1626" s="36"/>
      <c r="G1626" s="36"/>
      <c r="H1626" s="36"/>
      <c r="I1626" s="36"/>
      <c r="J1626" s="36"/>
      <c r="K1626" s="121">
        <v>37341.71</v>
      </c>
      <c r="L1626" s="121">
        <v>37341.71</v>
      </c>
      <c r="M1626" s="121">
        <v>37341.71</v>
      </c>
      <c r="N1626" s="121">
        <v>37341.71</v>
      </c>
      <c r="O1626" s="37">
        <v>37341.71</v>
      </c>
      <c r="P1626" s="37">
        <v>37341.71</v>
      </c>
      <c r="Q1626" s="37">
        <v>37341.71</v>
      </c>
      <c r="R1626" s="37">
        <v>37341.71</v>
      </c>
      <c r="S1626" s="37">
        <v>37341.71</v>
      </c>
    </row>
    <row r="1627" spans="1:19">
      <c r="B1627" s="6">
        <v>2013</v>
      </c>
      <c r="C1627" s="36"/>
      <c r="D1627" s="36"/>
      <c r="E1627" s="36"/>
      <c r="F1627" s="36"/>
      <c r="G1627" s="36"/>
      <c r="H1627" s="36"/>
      <c r="I1627" s="36"/>
      <c r="J1627" s="121">
        <v>14791.41</v>
      </c>
      <c r="K1627" s="121">
        <v>14791.41</v>
      </c>
      <c r="L1627" s="121">
        <v>14791.41</v>
      </c>
      <c r="M1627" s="121">
        <v>14791.41</v>
      </c>
      <c r="N1627" s="121">
        <v>14791.41</v>
      </c>
      <c r="O1627" s="37">
        <v>14791.41</v>
      </c>
      <c r="P1627" s="37">
        <v>14791.41</v>
      </c>
      <c r="Q1627" s="37">
        <v>14791.41</v>
      </c>
      <c r="R1627" s="37">
        <v>14791.41</v>
      </c>
      <c r="S1627" s="37">
        <v>14791.41</v>
      </c>
    </row>
    <row r="1628" spans="1:19">
      <c r="B1628" s="6">
        <v>2012</v>
      </c>
      <c r="C1628" s="36"/>
      <c r="D1628" s="36"/>
      <c r="E1628" s="36"/>
      <c r="F1628" s="36"/>
      <c r="G1628" s="36"/>
      <c r="H1628" s="36"/>
      <c r="I1628" s="121">
        <v>9955.39</v>
      </c>
      <c r="J1628" s="121">
        <v>9955.39</v>
      </c>
      <c r="K1628" s="121">
        <v>9955.39</v>
      </c>
      <c r="L1628" s="121">
        <v>9955.39</v>
      </c>
      <c r="M1628" s="121">
        <v>9955.39</v>
      </c>
      <c r="N1628" s="121">
        <v>9955.39</v>
      </c>
      <c r="O1628" s="37">
        <v>9955.39</v>
      </c>
      <c r="P1628" s="37">
        <v>9955.39</v>
      </c>
      <c r="Q1628" s="37">
        <v>9955.39</v>
      </c>
      <c r="R1628" s="37">
        <v>9955.39</v>
      </c>
      <c r="S1628" s="37">
        <v>9955.39</v>
      </c>
    </row>
    <row r="1629" spans="1:19">
      <c r="B1629" s="6">
        <v>2011</v>
      </c>
      <c r="C1629" s="36"/>
      <c r="D1629" s="36"/>
      <c r="E1629" s="36"/>
      <c r="F1629" s="36"/>
      <c r="G1629" s="36"/>
      <c r="H1629" s="121">
        <v>19679.32</v>
      </c>
      <c r="I1629" s="121">
        <v>19679.32</v>
      </c>
      <c r="J1629" s="121">
        <v>19679.32</v>
      </c>
      <c r="K1629" s="121">
        <v>19679.32</v>
      </c>
      <c r="L1629" s="121">
        <v>19679.32</v>
      </c>
      <c r="M1629" s="121">
        <v>19679.32</v>
      </c>
      <c r="N1629" s="121">
        <v>19679.32</v>
      </c>
      <c r="O1629" s="37">
        <v>19679.32</v>
      </c>
      <c r="P1629" s="37">
        <v>19679.32</v>
      </c>
      <c r="Q1629" s="37">
        <v>19679.32</v>
      </c>
      <c r="R1629" s="37">
        <v>19679.32</v>
      </c>
      <c r="S1629" s="37">
        <v>19679.32</v>
      </c>
    </row>
    <row r="1630" spans="1:19">
      <c r="B1630" s="6">
        <v>2010</v>
      </c>
      <c r="C1630" s="36"/>
      <c r="D1630" s="36"/>
      <c r="E1630" s="36"/>
      <c r="F1630" s="36"/>
      <c r="G1630" s="121">
        <v>61117.69</v>
      </c>
      <c r="H1630" s="121">
        <v>61117.69</v>
      </c>
      <c r="I1630" s="121">
        <v>61117.69</v>
      </c>
      <c r="J1630" s="121">
        <v>61117.69</v>
      </c>
      <c r="K1630" s="121">
        <v>61117.69</v>
      </c>
      <c r="L1630" s="121">
        <v>61117.69</v>
      </c>
      <c r="M1630" s="121">
        <v>61117.69</v>
      </c>
      <c r="N1630" s="121">
        <v>61117.69</v>
      </c>
      <c r="O1630" s="37">
        <v>61117.69</v>
      </c>
      <c r="P1630" s="37">
        <v>61117.69</v>
      </c>
      <c r="Q1630" s="37">
        <v>61117.69</v>
      </c>
      <c r="R1630" s="37">
        <v>61117.69</v>
      </c>
      <c r="S1630" s="37">
        <v>61117.69</v>
      </c>
    </row>
    <row r="1631" spans="1:19">
      <c r="B1631" s="6">
        <v>2009</v>
      </c>
      <c r="C1631" s="36"/>
      <c r="D1631" s="36"/>
      <c r="E1631" s="36"/>
      <c r="F1631" s="121">
        <v>10565.56</v>
      </c>
      <c r="G1631" s="121">
        <v>10565.56</v>
      </c>
      <c r="H1631" s="121">
        <v>10565.56</v>
      </c>
      <c r="I1631" s="121">
        <v>10565.56</v>
      </c>
      <c r="J1631" s="121">
        <v>10565.56</v>
      </c>
      <c r="K1631" s="121">
        <v>10565.56</v>
      </c>
      <c r="L1631" s="121">
        <v>10565.56</v>
      </c>
      <c r="M1631" s="121">
        <v>10565.56</v>
      </c>
      <c r="N1631" s="121">
        <v>10565.56</v>
      </c>
      <c r="O1631" s="37">
        <v>10565.56</v>
      </c>
      <c r="P1631" s="37">
        <v>10565.56</v>
      </c>
      <c r="Q1631" s="37">
        <v>10565.56</v>
      </c>
      <c r="R1631" s="37">
        <v>10565.56</v>
      </c>
      <c r="S1631" s="37">
        <v>10565.56</v>
      </c>
    </row>
    <row r="1632" spans="1:19">
      <c r="B1632" s="6">
        <v>2008</v>
      </c>
      <c r="C1632" s="36"/>
      <c r="D1632" s="36"/>
      <c r="E1632" s="121">
        <v>209205.82</v>
      </c>
      <c r="F1632" s="121">
        <v>209205.82</v>
      </c>
      <c r="G1632" s="121">
        <v>209205.82</v>
      </c>
      <c r="H1632" s="121">
        <v>209205.82</v>
      </c>
      <c r="I1632" s="121">
        <v>209205.82</v>
      </c>
      <c r="J1632" s="121">
        <v>209205.82</v>
      </c>
      <c r="K1632" s="121">
        <v>209205.82</v>
      </c>
      <c r="L1632" s="121">
        <v>209205.82</v>
      </c>
      <c r="M1632" s="121">
        <v>209205.82</v>
      </c>
      <c r="N1632" s="121">
        <v>209205.82</v>
      </c>
      <c r="O1632" s="37">
        <v>209205.82</v>
      </c>
      <c r="P1632" s="37">
        <v>209205.82</v>
      </c>
      <c r="Q1632" s="37">
        <v>209205.82</v>
      </c>
      <c r="R1632" s="37">
        <v>209205.82</v>
      </c>
      <c r="S1632" s="37">
        <v>209205.82</v>
      </c>
    </row>
    <row r="1633" spans="2:19">
      <c r="B1633" s="6">
        <v>2007</v>
      </c>
      <c r="C1633" s="36"/>
      <c r="D1633" s="121">
        <v>28935.66</v>
      </c>
      <c r="E1633" s="121">
        <v>28935.66</v>
      </c>
      <c r="F1633" s="121">
        <v>28935.66</v>
      </c>
      <c r="G1633" s="121">
        <v>28935.66</v>
      </c>
      <c r="H1633" s="121">
        <v>28935.66</v>
      </c>
      <c r="I1633" s="121">
        <v>28935.66</v>
      </c>
      <c r="J1633" s="121">
        <v>28935.66</v>
      </c>
      <c r="K1633" s="121">
        <v>28935.66</v>
      </c>
      <c r="L1633" s="121">
        <v>28935.66</v>
      </c>
      <c r="M1633" s="121">
        <v>28935.66</v>
      </c>
      <c r="N1633" s="121">
        <v>28935.66</v>
      </c>
      <c r="O1633" s="37">
        <v>28935.66</v>
      </c>
      <c r="P1633" s="37">
        <v>28935.66</v>
      </c>
      <c r="Q1633" s="37">
        <v>28935.66</v>
      </c>
      <c r="R1633" s="37">
        <v>28935.66</v>
      </c>
      <c r="S1633" s="37">
        <v>28935.66</v>
      </c>
    </row>
    <row r="1634" spans="2:19">
      <c r="B1634" s="6">
        <v>2006</v>
      </c>
      <c r="C1634" s="37">
        <v>33327.82</v>
      </c>
      <c r="D1634" s="121">
        <v>33327.82</v>
      </c>
      <c r="E1634" s="121">
        <v>33327.82</v>
      </c>
      <c r="F1634" s="121">
        <v>33327.82</v>
      </c>
      <c r="G1634" s="121">
        <v>33327.82</v>
      </c>
      <c r="H1634" s="121">
        <v>33327.82</v>
      </c>
      <c r="I1634" s="121">
        <v>33327.82</v>
      </c>
      <c r="J1634" s="121">
        <v>33327.82</v>
      </c>
      <c r="K1634" s="121">
        <v>33327.82</v>
      </c>
      <c r="L1634" s="121">
        <v>33327.82</v>
      </c>
      <c r="M1634" s="121">
        <v>33327.82</v>
      </c>
      <c r="N1634" s="121">
        <v>33327.82</v>
      </c>
      <c r="O1634" s="37">
        <v>33327.82</v>
      </c>
      <c r="P1634" s="37">
        <v>33327.82</v>
      </c>
      <c r="Q1634" s="37">
        <v>33327.82</v>
      </c>
      <c r="R1634" s="37">
        <v>33327.82</v>
      </c>
      <c r="S1634" s="37">
        <v>33327.82</v>
      </c>
    </row>
    <row r="1635" spans="2:19">
      <c r="B1635" s="6">
        <v>2005</v>
      </c>
      <c r="C1635" s="37">
        <v>27386.23</v>
      </c>
      <c r="D1635" s="121">
        <v>27386.23</v>
      </c>
      <c r="E1635" s="121">
        <v>27386.23</v>
      </c>
      <c r="F1635" s="121">
        <v>27386.23</v>
      </c>
      <c r="G1635" s="121">
        <v>27386.23</v>
      </c>
      <c r="H1635" s="121">
        <v>27386.23</v>
      </c>
      <c r="I1635" s="121">
        <v>27386.23</v>
      </c>
      <c r="J1635" s="121">
        <v>27386.23</v>
      </c>
      <c r="K1635" s="121">
        <v>27386.23</v>
      </c>
      <c r="L1635" s="121">
        <v>27386.23</v>
      </c>
      <c r="M1635" s="121">
        <v>27386.23</v>
      </c>
      <c r="N1635" s="121">
        <v>27386.23</v>
      </c>
      <c r="O1635" s="37">
        <v>27386.23</v>
      </c>
      <c r="P1635" s="37">
        <v>27386.23</v>
      </c>
      <c r="Q1635" s="37">
        <v>27386.23</v>
      </c>
      <c r="R1635" s="37">
        <v>27386.23</v>
      </c>
      <c r="S1635" s="37">
        <v>27386.23</v>
      </c>
    </row>
    <row r="1636" spans="2:19">
      <c r="B1636" s="6">
        <v>2004</v>
      </c>
      <c r="C1636" s="37">
        <v>31456.42</v>
      </c>
      <c r="D1636" s="121">
        <v>31456.42</v>
      </c>
      <c r="E1636" s="121">
        <v>31456.42</v>
      </c>
      <c r="F1636" s="121">
        <v>31456.42</v>
      </c>
      <c r="G1636" s="121">
        <v>31456.42</v>
      </c>
      <c r="H1636" s="121">
        <v>31456.42</v>
      </c>
      <c r="I1636" s="121">
        <v>31456.42</v>
      </c>
      <c r="J1636" s="121">
        <v>31456.42</v>
      </c>
      <c r="K1636" s="121">
        <v>31456.42</v>
      </c>
      <c r="L1636" s="121">
        <v>31456.42</v>
      </c>
      <c r="M1636" s="121">
        <v>31456.42</v>
      </c>
      <c r="N1636" s="121">
        <v>31456.42</v>
      </c>
      <c r="O1636" s="37">
        <v>31456.42</v>
      </c>
      <c r="P1636" s="37">
        <v>31456.42</v>
      </c>
      <c r="Q1636" s="37">
        <v>31456.42</v>
      </c>
      <c r="R1636" s="37">
        <v>31456.42</v>
      </c>
      <c r="S1636" s="37">
        <v>31456.42</v>
      </c>
    </row>
    <row r="1637" spans="2:19">
      <c r="B1637" s="6">
        <v>2003</v>
      </c>
      <c r="C1637" s="37">
        <v>7862.05</v>
      </c>
      <c r="D1637" s="121">
        <v>7862.05</v>
      </c>
      <c r="E1637" s="121">
        <v>7862.05</v>
      </c>
      <c r="F1637" s="121">
        <v>7862.05</v>
      </c>
      <c r="G1637" s="121">
        <v>7862.05</v>
      </c>
      <c r="H1637" s="121">
        <v>7862.05</v>
      </c>
      <c r="I1637" s="121">
        <v>7862.05</v>
      </c>
      <c r="J1637" s="121">
        <v>7862.05</v>
      </c>
      <c r="K1637" s="121">
        <v>7862.05</v>
      </c>
      <c r="L1637" s="121">
        <v>7862.05</v>
      </c>
      <c r="M1637" s="121">
        <v>7862.05</v>
      </c>
      <c r="N1637" s="121">
        <v>7862.05</v>
      </c>
      <c r="O1637" s="37">
        <v>7862.05</v>
      </c>
      <c r="P1637" s="37">
        <v>7862.05</v>
      </c>
      <c r="Q1637" s="37">
        <v>7862.05</v>
      </c>
      <c r="R1637" s="37">
        <v>7862.05</v>
      </c>
      <c r="S1637" s="37">
        <v>7862.05</v>
      </c>
    </row>
    <row r="1638" spans="2:19">
      <c r="B1638" s="6">
        <v>2002</v>
      </c>
      <c r="C1638" s="37">
        <v>7510.3</v>
      </c>
      <c r="D1638" s="121">
        <v>7510.3</v>
      </c>
      <c r="E1638" s="121">
        <v>7510.3</v>
      </c>
      <c r="F1638" s="121">
        <v>7510.3</v>
      </c>
      <c r="G1638" s="121">
        <v>7510.3</v>
      </c>
      <c r="H1638" s="121">
        <v>7510.3</v>
      </c>
      <c r="I1638" s="121">
        <v>7510.3</v>
      </c>
      <c r="J1638" s="121">
        <v>7510.3</v>
      </c>
      <c r="K1638" s="121">
        <v>7510.3</v>
      </c>
      <c r="L1638" s="121">
        <v>7510.3</v>
      </c>
      <c r="M1638" s="121">
        <v>7510.3</v>
      </c>
      <c r="N1638" s="121">
        <v>7510.3</v>
      </c>
      <c r="O1638" s="37">
        <v>7510.3</v>
      </c>
      <c r="P1638" s="37">
        <v>7510.3</v>
      </c>
      <c r="Q1638" s="37">
        <v>7510.3</v>
      </c>
      <c r="R1638" s="37">
        <v>7510.3</v>
      </c>
      <c r="S1638" s="37">
        <v>7510.3</v>
      </c>
    </row>
    <row r="1639" spans="2:19">
      <c r="B1639" s="6">
        <v>2001</v>
      </c>
      <c r="C1639" s="37">
        <v>101755.70000000001</v>
      </c>
      <c r="D1639" s="121">
        <v>101755.7</v>
      </c>
      <c r="E1639" s="121">
        <v>101755.7</v>
      </c>
      <c r="F1639" s="121">
        <v>101755.7</v>
      </c>
      <c r="G1639" s="121">
        <v>101755.7</v>
      </c>
      <c r="H1639" s="121">
        <v>101755.7</v>
      </c>
      <c r="I1639" s="121">
        <v>101755.7</v>
      </c>
      <c r="J1639" s="121">
        <v>101755.7</v>
      </c>
      <c r="K1639" s="121">
        <v>101755.7</v>
      </c>
      <c r="L1639" s="121">
        <v>101755.7</v>
      </c>
      <c r="M1639" s="121">
        <v>101755.7</v>
      </c>
      <c r="N1639" s="121">
        <v>101755.7</v>
      </c>
      <c r="O1639" s="37">
        <v>101755.70000000001</v>
      </c>
      <c r="P1639" s="37">
        <v>101755.70000000001</v>
      </c>
      <c r="Q1639" s="37">
        <v>101755.70000000001</v>
      </c>
      <c r="R1639" s="37">
        <v>101755.70000000001</v>
      </c>
      <c r="S1639" s="37">
        <v>101755.70000000001</v>
      </c>
    </row>
    <row r="1640" spans="2:19">
      <c r="B1640" s="6">
        <v>2000</v>
      </c>
      <c r="C1640" s="37">
        <v>21777.799999999996</v>
      </c>
      <c r="D1640" s="121">
        <v>21777.8</v>
      </c>
      <c r="E1640" s="121">
        <v>21777.8</v>
      </c>
      <c r="F1640" s="121">
        <v>21777.8</v>
      </c>
      <c r="G1640" s="121">
        <v>21777.8</v>
      </c>
      <c r="H1640" s="121">
        <v>21777.8</v>
      </c>
      <c r="I1640" s="121">
        <v>21777.8</v>
      </c>
      <c r="J1640" s="121">
        <v>21777.8</v>
      </c>
      <c r="K1640" s="121">
        <v>21777.8</v>
      </c>
      <c r="L1640" s="121">
        <v>21777.8</v>
      </c>
      <c r="M1640" s="121">
        <v>21777.8</v>
      </c>
      <c r="N1640" s="121">
        <v>18787.13</v>
      </c>
      <c r="O1640" s="37">
        <v>18787.129999999997</v>
      </c>
      <c r="P1640" s="37">
        <v>18787.129999999997</v>
      </c>
      <c r="Q1640" s="37">
        <v>18787.129999999997</v>
      </c>
      <c r="R1640" s="37">
        <v>18787.129999999997</v>
      </c>
      <c r="S1640" s="37">
        <v>18787.129999999997</v>
      </c>
    </row>
    <row r="1641" spans="2:19">
      <c r="B1641" s="6">
        <v>1999</v>
      </c>
      <c r="C1641" s="37">
        <v>71270.64</v>
      </c>
      <c r="D1641" s="121">
        <v>71270.64</v>
      </c>
      <c r="E1641" s="121">
        <v>71270.64</v>
      </c>
      <c r="F1641" s="121">
        <v>71270.64</v>
      </c>
      <c r="G1641" s="121">
        <v>71270.64</v>
      </c>
      <c r="H1641" s="121">
        <v>71270.64</v>
      </c>
      <c r="I1641" s="121">
        <v>71270.64</v>
      </c>
      <c r="J1641" s="121">
        <v>71270.64</v>
      </c>
      <c r="K1641" s="121">
        <v>71270.64</v>
      </c>
      <c r="L1641" s="121">
        <v>71270.64</v>
      </c>
      <c r="M1641" s="121">
        <v>71270.64</v>
      </c>
      <c r="N1641" s="121">
        <v>71270.64</v>
      </c>
      <c r="O1641" s="37">
        <v>71270.64</v>
      </c>
      <c r="P1641" s="37">
        <v>71270.64</v>
      </c>
      <c r="Q1641" s="37">
        <v>71270.64</v>
      </c>
      <c r="R1641" s="37">
        <v>71270.64</v>
      </c>
      <c r="S1641" s="37">
        <v>71270.64</v>
      </c>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v>145558.57999999999</v>
      </c>
      <c r="D1643" s="121">
        <v>145558.57999999999</v>
      </c>
      <c r="E1643" s="121">
        <v>145558.57999999999</v>
      </c>
      <c r="F1643" s="121">
        <v>145558.57999999999</v>
      </c>
      <c r="G1643" s="121">
        <v>145558.57999999999</v>
      </c>
      <c r="H1643" s="121">
        <v>127561.11</v>
      </c>
      <c r="I1643" s="121">
        <v>127561.11</v>
      </c>
      <c r="J1643" s="121">
        <v>127561.11</v>
      </c>
      <c r="K1643" s="121">
        <v>127561.11</v>
      </c>
      <c r="L1643" s="121">
        <v>127561.11</v>
      </c>
      <c r="M1643" s="121">
        <v>127561.11</v>
      </c>
      <c r="N1643" s="121">
        <v>127561.11</v>
      </c>
      <c r="O1643" s="37">
        <v>127561.10999999999</v>
      </c>
      <c r="P1643" s="37">
        <v>127561.10999999999</v>
      </c>
      <c r="Q1643" s="37">
        <v>127561.10999999999</v>
      </c>
      <c r="R1643" s="37">
        <v>127561.10999999999</v>
      </c>
      <c r="S1643" s="37">
        <v>127561.10999999999</v>
      </c>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v>95713.84</v>
      </c>
      <c r="D1645" s="121">
        <v>95713.84</v>
      </c>
      <c r="E1645" s="121">
        <v>95713.84</v>
      </c>
      <c r="F1645" s="121">
        <v>95713.84</v>
      </c>
      <c r="G1645" s="121">
        <v>95713.84</v>
      </c>
      <c r="H1645" s="121">
        <v>95713.84</v>
      </c>
      <c r="I1645" s="121">
        <v>95713.84</v>
      </c>
      <c r="J1645" s="121">
        <v>95713.84</v>
      </c>
      <c r="K1645" s="121">
        <v>95713.84</v>
      </c>
      <c r="L1645" s="121">
        <v>95713.84</v>
      </c>
      <c r="M1645" s="121">
        <v>95713.84</v>
      </c>
      <c r="N1645" s="121">
        <v>85547.02</v>
      </c>
      <c r="O1645" s="37">
        <v>95713.840159932122</v>
      </c>
      <c r="P1645" s="37">
        <v>95713.840159932122</v>
      </c>
      <c r="Q1645" s="37">
        <v>95713.840159932122</v>
      </c>
      <c r="R1645" s="37">
        <v>95713.840159932122</v>
      </c>
      <c r="S1645" s="37">
        <v>95713.840159932122</v>
      </c>
    </row>
    <row r="1646" spans="2:19">
      <c r="B1646" s="6">
        <v>1994</v>
      </c>
      <c r="C1646" s="37">
        <v>36263.57</v>
      </c>
      <c r="D1646" s="121">
        <v>36263.57</v>
      </c>
      <c r="E1646" s="121">
        <v>36263.57</v>
      </c>
      <c r="F1646" s="121">
        <v>36263.57</v>
      </c>
      <c r="G1646" s="121">
        <v>36263.57</v>
      </c>
      <c r="H1646" s="121">
        <v>36263.57</v>
      </c>
      <c r="I1646" s="121">
        <v>36263.57</v>
      </c>
      <c r="J1646" s="121">
        <v>36263.57</v>
      </c>
      <c r="K1646" s="121">
        <v>36263.57</v>
      </c>
      <c r="L1646" s="121">
        <v>36263.57</v>
      </c>
      <c r="M1646" s="121">
        <v>36263.57</v>
      </c>
      <c r="N1646" s="121">
        <v>36263.57</v>
      </c>
      <c r="O1646" s="37">
        <v>36263.567454394484</v>
      </c>
      <c r="P1646" s="37">
        <v>36263.567454394484</v>
      </c>
      <c r="Q1646" s="37">
        <v>36263.567454394484</v>
      </c>
      <c r="R1646" s="37">
        <v>36263.567454394484</v>
      </c>
      <c r="S1646" s="37">
        <v>36263.567454394484</v>
      </c>
    </row>
    <row r="1647" spans="2:19">
      <c r="B1647" s="6">
        <v>1993</v>
      </c>
      <c r="C1647" s="37">
        <v>93749.56</v>
      </c>
      <c r="D1647" s="121">
        <v>93749.56</v>
      </c>
      <c r="E1647" s="121">
        <v>93749.56</v>
      </c>
      <c r="F1647" s="121">
        <v>93749.56</v>
      </c>
      <c r="G1647" s="121">
        <v>93749.56</v>
      </c>
      <c r="H1647" s="121">
        <v>86607.25</v>
      </c>
      <c r="I1647" s="121">
        <v>86607.25</v>
      </c>
      <c r="J1647" s="121">
        <v>86607.25</v>
      </c>
      <c r="K1647" s="121">
        <v>86607.25</v>
      </c>
      <c r="L1647" s="121">
        <v>86607.25</v>
      </c>
      <c r="M1647" s="121">
        <v>86607.25</v>
      </c>
      <c r="N1647" s="121">
        <v>86607.25</v>
      </c>
      <c r="O1647" s="37">
        <v>86607.249696953484</v>
      </c>
      <c r="P1647" s="37">
        <v>86607.249696953484</v>
      </c>
      <c r="Q1647" s="37">
        <v>86607.249696953484</v>
      </c>
      <c r="R1647" s="37">
        <v>86607.249696953484</v>
      </c>
      <c r="S1647" s="37">
        <v>86607.249696953484</v>
      </c>
    </row>
    <row r="1648" spans="2:19">
      <c r="B1648" s="6">
        <v>1992</v>
      </c>
      <c r="C1648" s="37">
        <v>21362.74</v>
      </c>
      <c r="D1648" s="121">
        <v>21362.74</v>
      </c>
      <c r="E1648" s="121">
        <v>21362.74</v>
      </c>
      <c r="F1648" s="121">
        <v>21362.74</v>
      </c>
      <c r="G1648" s="121">
        <v>21362.74</v>
      </c>
      <c r="H1648" s="121">
        <v>21362.74</v>
      </c>
      <c r="I1648" s="121">
        <v>21362.74</v>
      </c>
      <c r="J1648" s="121">
        <v>21362.74</v>
      </c>
      <c r="K1648" s="121">
        <v>21362.74</v>
      </c>
      <c r="L1648" s="121">
        <v>21362.74</v>
      </c>
      <c r="M1648" s="121">
        <v>21362.74</v>
      </c>
      <c r="N1648" s="121">
        <v>21362.74</v>
      </c>
      <c r="O1648" s="37">
        <v>21362.741417844947</v>
      </c>
      <c r="P1648" s="37">
        <v>21362.741417844947</v>
      </c>
      <c r="Q1648" s="37">
        <v>21362.741417844947</v>
      </c>
      <c r="R1648" s="37">
        <v>21362.741417844947</v>
      </c>
      <c r="S1648" s="37">
        <v>21362.741417844947</v>
      </c>
    </row>
    <row r="1649" spans="2:19">
      <c r="B1649" s="6">
        <v>1991</v>
      </c>
      <c r="C1649" s="37">
        <v>53364.63</v>
      </c>
      <c r="D1649" s="121">
        <v>53364.63</v>
      </c>
      <c r="E1649" s="121">
        <v>53364.63</v>
      </c>
      <c r="F1649" s="121">
        <v>53364.63</v>
      </c>
      <c r="G1649" s="121">
        <v>53364.63</v>
      </c>
      <c r="H1649" s="121">
        <v>53364.63</v>
      </c>
      <c r="I1649" s="121">
        <v>53364.63</v>
      </c>
      <c r="J1649" s="121">
        <v>53364.63</v>
      </c>
      <c r="K1649" s="121">
        <v>53364.63</v>
      </c>
      <c r="L1649" s="121">
        <v>53364.63</v>
      </c>
      <c r="M1649" s="121">
        <v>53364.63</v>
      </c>
      <c r="N1649" s="121">
        <v>53364.63</v>
      </c>
      <c r="O1649" s="37">
        <v>53364.627448951389</v>
      </c>
      <c r="P1649" s="37">
        <v>53364.627448951389</v>
      </c>
      <c r="Q1649" s="37">
        <v>53364.627448951389</v>
      </c>
      <c r="R1649" s="37">
        <v>46807.881414267948</v>
      </c>
      <c r="S1649" s="37">
        <v>46807.881414267948</v>
      </c>
    </row>
    <row r="1650" spans="2:19">
      <c r="B1650" s="6">
        <v>1990</v>
      </c>
      <c r="C1650" s="37">
        <v>20694.41</v>
      </c>
      <c r="D1650" s="121">
        <v>20694.41</v>
      </c>
      <c r="E1650" s="121">
        <v>20694.41</v>
      </c>
      <c r="F1650" s="121">
        <v>20694.41</v>
      </c>
      <c r="G1650" s="121">
        <v>20694.41</v>
      </c>
      <c r="H1650" s="121">
        <v>20694.41</v>
      </c>
      <c r="I1650" s="121">
        <v>20694.41</v>
      </c>
      <c r="J1650" s="121">
        <v>20694.41</v>
      </c>
      <c r="K1650" s="121">
        <v>20694.41</v>
      </c>
      <c r="L1650" s="121">
        <v>20694.41</v>
      </c>
      <c r="M1650" s="121">
        <v>20694.41</v>
      </c>
      <c r="N1650" s="121">
        <v>20694.41</v>
      </c>
      <c r="O1650" s="37">
        <v>20694.409160641117</v>
      </c>
      <c r="P1650" s="37">
        <v>20694.409160641117</v>
      </c>
      <c r="Q1650" s="37">
        <v>20694.409160641117</v>
      </c>
      <c r="R1650" s="37">
        <v>20694.409160641117</v>
      </c>
      <c r="S1650" s="37">
        <v>20694.409160641117</v>
      </c>
    </row>
    <row r="1651" spans="2:19">
      <c r="B1651" s="6">
        <v>1989</v>
      </c>
      <c r="C1651" s="37">
        <v>99603.93</v>
      </c>
      <c r="D1651" s="121">
        <v>99603.93</v>
      </c>
      <c r="E1651" s="121">
        <v>99603.93</v>
      </c>
      <c r="F1651" s="121">
        <v>99603.93</v>
      </c>
      <c r="G1651" s="121">
        <v>99603.93</v>
      </c>
      <c r="H1651" s="121">
        <v>99603.93</v>
      </c>
      <c r="I1651" s="121">
        <v>99603.93</v>
      </c>
      <c r="J1651" s="121">
        <v>99603.93</v>
      </c>
      <c r="K1651" s="121">
        <v>99603.93</v>
      </c>
      <c r="L1651" s="121">
        <v>99603.93</v>
      </c>
      <c r="M1651" s="121">
        <v>99603.93</v>
      </c>
      <c r="N1651" s="121">
        <v>99603.93</v>
      </c>
      <c r="O1651" s="37">
        <v>94774.650392729411</v>
      </c>
      <c r="P1651" s="37">
        <v>94774.650392729411</v>
      </c>
      <c r="Q1651" s="37">
        <v>94774.650392729411</v>
      </c>
      <c r="R1651" s="37">
        <v>94774.650392729411</v>
      </c>
      <c r="S1651" s="37">
        <v>94774.650392729411</v>
      </c>
    </row>
    <row r="1652" spans="2:19">
      <c r="B1652" s="6">
        <v>1988</v>
      </c>
      <c r="C1652" s="37">
        <v>32820.36</v>
      </c>
      <c r="D1652" s="121">
        <v>32820.36</v>
      </c>
      <c r="E1652" s="121">
        <v>32820.36</v>
      </c>
      <c r="F1652" s="121">
        <v>32820.36</v>
      </c>
      <c r="G1652" s="121">
        <v>32820.36</v>
      </c>
      <c r="H1652" s="121">
        <v>32820.36</v>
      </c>
      <c r="I1652" s="121">
        <v>32820.36</v>
      </c>
      <c r="J1652" s="121">
        <v>32820.36</v>
      </c>
      <c r="K1652" s="121">
        <v>32820.36</v>
      </c>
      <c r="L1652" s="121">
        <v>32820.36</v>
      </c>
      <c r="M1652" s="121">
        <v>32820.36</v>
      </c>
      <c r="N1652" s="121">
        <v>32820.36</v>
      </c>
      <c r="O1652" s="37">
        <v>32820.360039532781</v>
      </c>
      <c r="P1652" s="37">
        <v>32820.360039532781</v>
      </c>
      <c r="Q1652" s="37">
        <v>32820.360039532781</v>
      </c>
      <c r="R1652" s="37">
        <v>32820.360039532781</v>
      </c>
      <c r="S1652" s="37">
        <v>32820.360039532781</v>
      </c>
    </row>
    <row r="1653" spans="2:19">
      <c r="B1653" s="6">
        <v>1987</v>
      </c>
      <c r="C1653" s="37">
        <v>20724.849999999999</v>
      </c>
      <c r="D1653" s="121">
        <v>20724.849999999999</v>
      </c>
      <c r="E1653" s="121">
        <v>20724.849999999999</v>
      </c>
      <c r="F1653" s="121">
        <v>20724.849999999999</v>
      </c>
      <c r="G1653" s="121">
        <v>20724.849999999999</v>
      </c>
      <c r="H1653" s="121">
        <v>20724.849999999999</v>
      </c>
      <c r="I1653" s="121">
        <v>20724.849999999999</v>
      </c>
      <c r="J1653" s="121">
        <v>20724.849999999999</v>
      </c>
      <c r="K1653" s="121">
        <v>20724.849999999999</v>
      </c>
      <c r="L1653" s="121">
        <v>20724.849999999999</v>
      </c>
      <c r="M1653" s="121">
        <v>16147.58</v>
      </c>
      <c r="N1653" s="121">
        <v>16147.58</v>
      </c>
      <c r="O1653" s="37">
        <v>16147.584579569135</v>
      </c>
      <c r="P1653" s="37">
        <v>16147.584579569135</v>
      </c>
      <c r="Q1653" s="37">
        <v>16147.584579569135</v>
      </c>
      <c r="R1653" s="37">
        <v>16147.584579569135</v>
      </c>
      <c r="S1653" s="37">
        <v>16147.584579569135</v>
      </c>
    </row>
    <row r="1654" spans="2:19">
      <c r="B1654" s="6">
        <v>1986</v>
      </c>
      <c r="C1654" s="37">
        <v>17840.21</v>
      </c>
      <c r="D1654" s="121">
        <v>17840.21</v>
      </c>
      <c r="E1654" s="121">
        <v>17840.21</v>
      </c>
      <c r="F1654" s="121">
        <v>17840.21</v>
      </c>
      <c r="G1654" s="121">
        <v>17840.21</v>
      </c>
      <c r="H1654" s="121">
        <v>17840.21</v>
      </c>
      <c r="I1654" s="121">
        <v>17840.21</v>
      </c>
      <c r="J1654" s="121">
        <v>17840.21</v>
      </c>
      <c r="K1654" s="121">
        <v>17840.21</v>
      </c>
      <c r="L1654" s="121">
        <v>17840.21</v>
      </c>
      <c r="M1654" s="121">
        <v>13380.16</v>
      </c>
      <c r="N1654" s="121">
        <v>13380.16</v>
      </c>
      <c r="O1654" s="37">
        <v>13380.157494688097</v>
      </c>
      <c r="P1654" s="37">
        <v>13380.157494688097</v>
      </c>
      <c r="Q1654" s="37">
        <v>13380.157494688097</v>
      </c>
      <c r="R1654" s="37">
        <v>13380.157494688097</v>
      </c>
      <c r="S1654" s="37">
        <v>13380.157494688097</v>
      </c>
    </row>
    <row r="1655" spans="2:19">
      <c r="B1655" s="6">
        <v>1985</v>
      </c>
      <c r="C1655" s="37">
        <v>34001.31</v>
      </c>
      <c r="D1655" s="121">
        <v>34001.31</v>
      </c>
      <c r="E1655" s="121">
        <v>34001.31</v>
      </c>
      <c r="F1655" s="121">
        <v>34001.31</v>
      </c>
      <c r="G1655" s="121">
        <v>34001.31</v>
      </c>
      <c r="H1655" s="121"/>
      <c r="I1655" s="121"/>
      <c r="J1655" s="121"/>
      <c r="K1655" s="121"/>
      <c r="L1655" s="121"/>
      <c r="M1655" s="121"/>
      <c r="N1655" s="121"/>
      <c r="O1655" s="37"/>
      <c r="P1655" s="37"/>
      <c r="Q1655" s="37"/>
      <c r="R1655" s="37"/>
      <c r="S1655" s="37"/>
    </row>
    <row r="1656" spans="2:19">
      <c r="B1656" s="6">
        <v>1984</v>
      </c>
      <c r="C1656" s="37">
        <v>36251.519999999997</v>
      </c>
      <c r="D1656" s="121">
        <v>36251.519999999997</v>
      </c>
      <c r="E1656" s="121">
        <v>36251.519999999997</v>
      </c>
      <c r="F1656" s="121">
        <v>36251.519999999997</v>
      </c>
      <c r="G1656" s="121">
        <v>36251.519999999997</v>
      </c>
      <c r="H1656" s="121">
        <v>36251.519999999997</v>
      </c>
      <c r="I1656" s="121">
        <v>36251.519999999997</v>
      </c>
      <c r="J1656" s="121">
        <v>36251.519999999997</v>
      </c>
      <c r="K1656" s="121">
        <v>36251.519999999997</v>
      </c>
      <c r="L1656" s="121">
        <v>36251.519999999997</v>
      </c>
      <c r="M1656" s="121">
        <v>36251.519999999997</v>
      </c>
      <c r="N1656" s="121">
        <v>36251.519999999997</v>
      </c>
      <c r="O1656" s="37">
        <v>36251.520298427589</v>
      </c>
      <c r="P1656" s="37">
        <v>36251.520298427589</v>
      </c>
      <c r="Q1656" s="37">
        <v>36251.520298427589</v>
      </c>
      <c r="R1656" s="37"/>
      <c r="S1656" s="37"/>
    </row>
    <row r="1657" spans="2:19">
      <c r="B1657" s="6">
        <v>1983</v>
      </c>
      <c r="C1657" s="37">
        <v>108831.4</v>
      </c>
      <c r="D1657" s="121">
        <v>108831.4</v>
      </c>
      <c r="E1657" s="121">
        <v>108831.4</v>
      </c>
      <c r="F1657" s="121">
        <v>108831.4</v>
      </c>
      <c r="G1657" s="121">
        <v>108831.4</v>
      </c>
      <c r="H1657" s="121">
        <v>27806.14</v>
      </c>
      <c r="I1657" s="121">
        <v>27806.14</v>
      </c>
      <c r="J1657" s="121">
        <v>27806.14</v>
      </c>
      <c r="K1657" s="121">
        <v>27806.14</v>
      </c>
      <c r="L1657" s="121">
        <v>27806.14</v>
      </c>
      <c r="M1657" s="121">
        <v>23703.59</v>
      </c>
      <c r="N1657" s="121">
        <v>23703.59</v>
      </c>
      <c r="O1657" s="37">
        <v>23703.593361884792</v>
      </c>
      <c r="P1657" s="37">
        <v>23703.593361884792</v>
      </c>
      <c r="Q1657" s="37">
        <v>23703.593361884792</v>
      </c>
      <c r="R1657" s="37">
        <v>23703.593361884792</v>
      </c>
      <c r="S1657" s="37">
        <v>23703.593361884792</v>
      </c>
    </row>
    <row r="1658" spans="2:19">
      <c r="B1658" s="6">
        <v>1982</v>
      </c>
      <c r="C1658" s="37">
        <v>32740.59</v>
      </c>
      <c r="D1658" s="121">
        <v>32740.59</v>
      </c>
      <c r="E1658" s="121">
        <v>32740.59</v>
      </c>
      <c r="F1658" s="121">
        <v>32740.59</v>
      </c>
      <c r="G1658" s="121">
        <v>32740.59</v>
      </c>
      <c r="H1658" s="121">
        <v>32740.59</v>
      </c>
      <c r="I1658" s="121">
        <v>32740.59</v>
      </c>
      <c r="J1658" s="121">
        <v>32740.59</v>
      </c>
      <c r="K1658" s="121">
        <v>32740.59</v>
      </c>
      <c r="L1658" s="121">
        <v>32740.59</v>
      </c>
      <c r="M1658" s="121">
        <v>32740.59</v>
      </c>
      <c r="N1658" s="121">
        <v>32740.59</v>
      </c>
      <c r="O1658" s="37">
        <v>27403.047040150377</v>
      </c>
      <c r="P1658" s="37">
        <v>27403.047040150377</v>
      </c>
      <c r="Q1658" s="37">
        <v>27403.047040150377</v>
      </c>
      <c r="R1658" s="37">
        <v>27403.047040150377</v>
      </c>
      <c r="S1658" s="37">
        <v>27403.047040150377</v>
      </c>
    </row>
    <row r="1659" spans="2:19">
      <c r="B1659" s="6">
        <v>1981</v>
      </c>
      <c r="C1659" s="37">
        <v>31984.63</v>
      </c>
      <c r="D1659" s="121">
        <v>31984.63</v>
      </c>
      <c r="E1659" s="121">
        <v>31984.63</v>
      </c>
      <c r="F1659" s="121">
        <v>31984.63</v>
      </c>
      <c r="G1659" s="121">
        <v>31984.63</v>
      </c>
      <c r="H1659" s="121">
        <v>31984.63</v>
      </c>
      <c r="I1659" s="121">
        <v>31984.63</v>
      </c>
      <c r="J1659" s="121">
        <v>31984.63</v>
      </c>
      <c r="K1659" s="121">
        <v>31984.63</v>
      </c>
      <c r="L1659" s="121">
        <v>31984.63</v>
      </c>
      <c r="M1659" s="121">
        <v>31984.63</v>
      </c>
      <c r="N1659" s="121">
        <v>31984.63</v>
      </c>
      <c r="O1659" s="37">
        <v>31984.629294180886</v>
      </c>
      <c r="P1659" s="37">
        <v>31984.629294180886</v>
      </c>
      <c r="Q1659" s="37">
        <v>31984.629294180886</v>
      </c>
      <c r="R1659" s="37">
        <v>31984.629294180886</v>
      </c>
      <c r="S1659" s="37">
        <v>31984.629294180886</v>
      </c>
    </row>
    <row r="1660" spans="2:19">
      <c r="B1660" s="6">
        <v>1980</v>
      </c>
      <c r="C1660" s="37">
        <v>9577.16</v>
      </c>
      <c r="D1660" s="121">
        <v>9577.16</v>
      </c>
      <c r="E1660" s="121">
        <v>9577.16</v>
      </c>
      <c r="F1660" s="121">
        <v>9577.16</v>
      </c>
      <c r="G1660" s="121">
        <v>9577.16</v>
      </c>
      <c r="H1660" s="121">
        <v>9577.16</v>
      </c>
      <c r="I1660" s="121">
        <v>9577.16</v>
      </c>
      <c r="J1660" s="121">
        <v>9577.16</v>
      </c>
      <c r="K1660" s="121">
        <v>9577.16</v>
      </c>
      <c r="L1660" s="121">
        <v>9577.16</v>
      </c>
      <c r="M1660" s="121">
        <v>9577.16</v>
      </c>
      <c r="N1660" s="121">
        <v>9577.16</v>
      </c>
      <c r="O1660" s="37">
        <v>9577.1633948692197</v>
      </c>
      <c r="P1660" s="37">
        <v>9577.1633948692197</v>
      </c>
      <c r="Q1660" s="37">
        <v>9577.1633948692197</v>
      </c>
      <c r="R1660" s="37">
        <v>9577.1633948692197</v>
      </c>
      <c r="S1660" s="37">
        <v>9577.1633948692197</v>
      </c>
    </row>
    <row r="1661" spans="2:19">
      <c r="B1661" s="6">
        <v>1979</v>
      </c>
      <c r="C1661" s="37">
        <v>60262.15</v>
      </c>
      <c r="D1661" s="121">
        <v>60262.15</v>
      </c>
      <c r="E1661" s="121">
        <v>60262.15</v>
      </c>
      <c r="F1661" s="121">
        <v>60262.15</v>
      </c>
      <c r="G1661" s="121">
        <v>60262.15</v>
      </c>
      <c r="H1661" s="121">
        <v>33781.85</v>
      </c>
      <c r="I1661" s="121">
        <v>33781.85</v>
      </c>
      <c r="J1661" s="121">
        <v>33781.85</v>
      </c>
      <c r="K1661" s="121">
        <v>33781.85</v>
      </c>
      <c r="L1661" s="121">
        <v>33781.85</v>
      </c>
      <c r="M1661" s="121">
        <v>33781.85</v>
      </c>
      <c r="N1661" s="121">
        <v>33781.85</v>
      </c>
      <c r="O1661" s="37">
        <v>33781.853325214724</v>
      </c>
      <c r="P1661" s="37">
        <v>33781.853325214724</v>
      </c>
      <c r="Q1661" s="37">
        <v>33781.853325214724</v>
      </c>
      <c r="R1661" s="37">
        <v>33781.853325214724</v>
      </c>
      <c r="S1661" s="37">
        <v>33781.853325214724</v>
      </c>
    </row>
    <row r="1662" spans="2:19">
      <c r="B1662" s="6">
        <v>1978</v>
      </c>
      <c r="C1662" s="37">
        <v>11430.15</v>
      </c>
      <c r="D1662" s="121">
        <v>11430.15</v>
      </c>
      <c r="E1662" s="121">
        <v>11430.15</v>
      </c>
      <c r="F1662" s="121">
        <v>11430.15</v>
      </c>
      <c r="G1662" s="121">
        <v>11430.15</v>
      </c>
      <c r="H1662" s="121">
        <v>10373.58</v>
      </c>
      <c r="I1662" s="121">
        <v>10373.58</v>
      </c>
      <c r="J1662" s="121">
        <v>10373.58</v>
      </c>
      <c r="K1662" s="121">
        <v>10373.58</v>
      </c>
      <c r="L1662" s="121">
        <v>10373.58</v>
      </c>
      <c r="M1662" s="121">
        <v>10373.58</v>
      </c>
      <c r="N1662" s="121">
        <v>10373.58</v>
      </c>
      <c r="O1662" s="37">
        <v>10373.578083923754</v>
      </c>
      <c r="P1662" s="37">
        <v>10373.578083923754</v>
      </c>
      <c r="Q1662" s="37">
        <v>10373.578083923754</v>
      </c>
      <c r="R1662" s="37">
        <v>10373.578083923754</v>
      </c>
      <c r="S1662" s="37">
        <v>10373.578083923754</v>
      </c>
    </row>
    <row r="1663" spans="2:19">
      <c r="B1663" s="6">
        <v>1977</v>
      </c>
      <c r="C1663" s="37">
        <v>16586</v>
      </c>
      <c r="D1663" s="121">
        <v>16586</v>
      </c>
      <c r="E1663" s="121">
        <v>16586</v>
      </c>
      <c r="F1663" s="121">
        <v>16586</v>
      </c>
      <c r="G1663" s="121">
        <v>16586</v>
      </c>
      <c r="H1663" s="121">
        <v>16586</v>
      </c>
      <c r="I1663" s="121">
        <v>16586</v>
      </c>
      <c r="J1663" s="121">
        <v>16586</v>
      </c>
      <c r="K1663" s="121">
        <v>16586</v>
      </c>
      <c r="L1663" s="121">
        <v>16586</v>
      </c>
      <c r="M1663" s="121">
        <v>16586</v>
      </c>
      <c r="N1663" s="121">
        <v>16586</v>
      </c>
      <c r="O1663" s="37">
        <v>16586.003377121029</v>
      </c>
      <c r="P1663" s="37">
        <v>16586.003377121029</v>
      </c>
      <c r="Q1663" s="37">
        <v>16586.003377121029</v>
      </c>
      <c r="R1663" s="37">
        <v>16586.003377121029</v>
      </c>
      <c r="S1663" s="37">
        <v>16586.003377121029</v>
      </c>
    </row>
    <row r="1664" spans="2:19">
      <c r="B1664" s="6">
        <v>1976</v>
      </c>
      <c r="C1664" s="37">
        <v>3147.24</v>
      </c>
      <c r="D1664" s="121">
        <v>3147.24</v>
      </c>
      <c r="E1664" s="121">
        <v>3147.24</v>
      </c>
      <c r="F1664" s="121">
        <v>3147.24</v>
      </c>
      <c r="G1664" s="121">
        <v>3147.24</v>
      </c>
      <c r="H1664" s="121"/>
      <c r="I1664" s="121"/>
      <c r="J1664" s="121"/>
      <c r="K1664" s="121"/>
      <c r="L1664" s="121"/>
      <c r="M1664" s="121"/>
      <c r="N1664" s="121"/>
      <c r="O1664" s="37"/>
      <c r="P1664" s="37"/>
      <c r="Q1664" s="37"/>
      <c r="R1664" s="37"/>
      <c r="S1664" s="37"/>
    </row>
    <row r="1665" spans="2:19">
      <c r="B1665" s="6">
        <v>1975</v>
      </c>
      <c r="C1665" s="37">
        <v>9019.74</v>
      </c>
      <c r="D1665" s="121">
        <v>9019.74</v>
      </c>
      <c r="E1665" s="121">
        <v>9019.74</v>
      </c>
      <c r="F1665" s="121">
        <v>9019.74</v>
      </c>
      <c r="G1665" s="121">
        <v>9019.74</v>
      </c>
      <c r="H1665" s="121">
        <v>9019.74</v>
      </c>
      <c r="I1665" s="121">
        <v>9019.74</v>
      </c>
      <c r="J1665" s="121">
        <v>9019.74</v>
      </c>
      <c r="K1665" s="121">
        <v>9019.74</v>
      </c>
      <c r="L1665" s="121">
        <v>9019.74</v>
      </c>
      <c r="M1665" s="121">
        <v>9019.74</v>
      </c>
      <c r="N1665" s="121">
        <v>9019.74</v>
      </c>
      <c r="O1665" s="37">
        <v>9019.738232293028</v>
      </c>
      <c r="P1665" s="37">
        <v>9019.738232293028</v>
      </c>
      <c r="Q1665" s="37">
        <v>9019.738232293028</v>
      </c>
      <c r="R1665" s="37">
        <v>9019.738232293028</v>
      </c>
      <c r="S1665" s="37">
        <v>9019.738232293028</v>
      </c>
    </row>
    <row r="1666" spans="2:19">
      <c r="B1666" s="6">
        <v>1974</v>
      </c>
      <c r="C1666" s="37">
        <v>10211.67</v>
      </c>
      <c r="D1666" s="121">
        <v>10211.67</v>
      </c>
      <c r="E1666" s="121">
        <v>10211.67</v>
      </c>
      <c r="F1666" s="121">
        <v>10211.67</v>
      </c>
      <c r="G1666" s="121">
        <v>10211.67</v>
      </c>
      <c r="H1666" s="121">
        <v>1824.9</v>
      </c>
      <c r="I1666" s="121">
        <v>1824.9</v>
      </c>
      <c r="J1666" s="121">
        <v>1824.9</v>
      </c>
      <c r="K1666" s="121">
        <v>1824.9</v>
      </c>
      <c r="L1666" s="121">
        <v>1824.9</v>
      </c>
      <c r="M1666" s="121">
        <v>1824.9</v>
      </c>
      <c r="N1666" s="121">
        <v>1824.9</v>
      </c>
      <c r="O1666" s="37">
        <v>1824.8999298767003</v>
      </c>
      <c r="P1666" s="37">
        <v>1824.8999298767003</v>
      </c>
      <c r="Q1666" s="37">
        <v>1824.8999298767003</v>
      </c>
      <c r="R1666" s="37">
        <v>1824.8999298767003</v>
      </c>
      <c r="S1666" s="37">
        <v>1824.8999298767003</v>
      </c>
    </row>
    <row r="1667" spans="2:19">
      <c r="B1667" s="6">
        <v>1973</v>
      </c>
      <c r="C1667" s="37">
        <v>5615.93</v>
      </c>
      <c r="D1667" s="121">
        <v>5615.93</v>
      </c>
      <c r="E1667" s="121">
        <v>5615.93</v>
      </c>
      <c r="F1667" s="121">
        <v>5615.93</v>
      </c>
      <c r="G1667" s="121">
        <v>5615.93</v>
      </c>
      <c r="H1667" s="121">
        <v>5615.93</v>
      </c>
      <c r="I1667" s="121">
        <v>5615.93</v>
      </c>
      <c r="J1667" s="121">
        <v>5615.93</v>
      </c>
      <c r="K1667" s="121">
        <v>5615.93</v>
      </c>
      <c r="L1667" s="121">
        <v>5615.93</v>
      </c>
      <c r="M1667" s="121">
        <v>5615.93</v>
      </c>
      <c r="N1667" s="121">
        <v>5615.93</v>
      </c>
      <c r="O1667" s="37">
        <v>5615.9282734311637</v>
      </c>
      <c r="P1667" s="37">
        <v>5615.9282734311637</v>
      </c>
      <c r="Q1667" s="37">
        <v>5615.9282734311637</v>
      </c>
      <c r="R1667" s="37">
        <v>2990.2994702685419</v>
      </c>
      <c r="S1667" s="37">
        <v>2990.2994702685419</v>
      </c>
    </row>
    <row r="1668" spans="2:19">
      <c r="B1668" s="6">
        <v>1972</v>
      </c>
      <c r="C1668" s="37">
        <v>4145.8500000000004</v>
      </c>
      <c r="D1668" s="121">
        <v>4145.8500000000004</v>
      </c>
      <c r="E1668" s="121">
        <v>4145.8500000000004</v>
      </c>
      <c r="F1668" s="121">
        <v>4145.8500000000004</v>
      </c>
      <c r="G1668" s="121">
        <v>4145.8500000000004</v>
      </c>
      <c r="H1668" s="121">
        <v>2508.41</v>
      </c>
      <c r="I1668" s="121">
        <v>2508.41</v>
      </c>
      <c r="J1668" s="121">
        <v>2508.41</v>
      </c>
      <c r="K1668" s="121">
        <v>2508.41</v>
      </c>
      <c r="L1668" s="121">
        <v>2508.41</v>
      </c>
      <c r="M1668" s="121">
        <v>2508.41</v>
      </c>
      <c r="N1668" s="121">
        <v>2508.41</v>
      </c>
      <c r="O1668" s="37">
        <v>2508.4132315928628</v>
      </c>
      <c r="P1668" s="37">
        <v>2508.4132315928628</v>
      </c>
      <c r="Q1668" s="37">
        <v>2508.4132315928628</v>
      </c>
      <c r="R1668" s="37">
        <v>2508.4132315928628</v>
      </c>
      <c r="S1668" s="37">
        <v>2508.4132315928628</v>
      </c>
    </row>
    <row r="1669" spans="2:19">
      <c r="B1669" s="6">
        <v>1971</v>
      </c>
      <c r="C1669" s="37">
        <v>41577.75</v>
      </c>
      <c r="D1669" s="121">
        <v>41577.75</v>
      </c>
      <c r="E1669" s="121">
        <v>41577.75</v>
      </c>
      <c r="F1669" s="121">
        <v>41577.75</v>
      </c>
      <c r="G1669" s="121">
        <v>41577.75</v>
      </c>
      <c r="H1669" s="121">
        <v>20971.09</v>
      </c>
      <c r="I1669" s="121">
        <v>20971.09</v>
      </c>
      <c r="J1669" s="121">
        <v>20971.09</v>
      </c>
      <c r="K1669" s="121">
        <v>20971.09</v>
      </c>
      <c r="L1669" s="121">
        <v>20971.09</v>
      </c>
      <c r="M1669" s="121">
        <v>6990.36</v>
      </c>
      <c r="N1669" s="121">
        <v>6990.36</v>
      </c>
      <c r="O1669" s="37">
        <v>6990.3622497890792</v>
      </c>
      <c r="P1669" s="37">
        <v>6990.3622497890792</v>
      </c>
      <c r="Q1669" s="37">
        <v>6990.3622497890792</v>
      </c>
      <c r="R1669" s="37">
        <v>6990.3622497890792</v>
      </c>
      <c r="S1669" s="37">
        <v>6990.3622497890792</v>
      </c>
    </row>
    <row r="1670" spans="2:19">
      <c r="B1670" s="6">
        <v>1970</v>
      </c>
      <c r="C1670" s="37">
        <v>2861.69</v>
      </c>
      <c r="D1670" s="121">
        <v>2861.69</v>
      </c>
      <c r="E1670" s="121">
        <v>2861.69</v>
      </c>
      <c r="F1670" s="121">
        <v>2861.69</v>
      </c>
      <c r="G1670" s="121">
        <v>2861.69</v>
      </c>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v>3915</v>
      </c>
      <c r="D1672" s="121">
        <v>3915</v>
      </c>
      <c r="E1672" s="121">
        <v>3915</v>
      </c>
      <c r="F1672" s="121">
        <v>3915</v>
      </c>
      <c r="G1672" s="121">
        <v>3915</v>
      </c>
      <c r="H1672" s="121"/>
      <c r="I1672" s="121"/>
      <c r="J1672" s="121"/>
      <c r="K1672" s="121"/>
      <c r="L1672" s="121"/>
      <c r="M1672" s="121"/>
      <c r="N1672" s="121"/>
      <c r="O1672" s="37"/>
      <c r="P1672" s="37"/>
      <c r="Q1672" s="37"/>
      <c r="R1672" s="37"/>
      <c r="S1672" s="37"/>
    </row>
    <row r="1673" spans="2:19">
      <c r="B1673" s="6">
        <v>1967</v>
      </c>
      <c r="C1673" s="37">
        <v>1249.97</v>
      </c>
      <c r="D1673" s="121">
        <v>1249.97</v>
      </c>
      <c r="E1673" s="121">
        <v>1249.97</v>
      </c>
      <c r="F1673" s="121">
        <v>1249.97</v>
      </c>
      <c r="G1673" s="121">
        <v>1249.97</v>
      </c>
      <c r="H1673" s="121"/>
      <c r="I1673" s="121"/>
      <c r="J1673" s="121"/>
      <c r="K1673" s="121"/>
      <c r="L1673" s="121"/>
      <c r="M1673" s="121"/>
      <c r="N1673" s="121"/>
      <c r="O1673" s="37"/>
      <c r="P1673" s="37"/>
      <c r="Q1673" s="37"/>
      <c r="R1673" s="37"/>
      <c r="S1673" s="37"/>
    </row>
    <row r="1674" spans="2:19">
      <c r="B1674" s="6">
        <v>1966</v>
      </c>
      <c r="C1674" s="37">
        <v>15756.7</v>
      </c>
      <c r="D1674" s="121">
        <v>15756.7</v>
      </c>
      <c r="E1674" s="121">
        <v>15756.7</v>
      </c>
      <c r="F1674" s="121">
        <v>15756.7</v>
      </c>
      <c r="G1674" s="121">
        <v>15756.7</v>
      </c>
      <c r="H1674" s="121"/>
      <c r="I1674" s="121"/>
      <c r="J1674" s="121"/>
      <c r="K1674" s="121"/>
      <c r="L1674" s="121"/>
      <c r="M1674" s="121"/>
      <c r="N1674" s="121"/>
      <c r="O1674" s="37"/>
      <c r="P1674" s="37"/>
      <c r="Q1674" s="37"/>
      <c r="R1674" s="37"/>
      <c r="S1674" s="37"/>
    </row>
    <row r="1675" spans="2:19">
      <c r="B1675" s="6">
        <v>1965</v>
      </c>
      <c r="C1675" s="37">
        <v>22958.87</v>
      </c>
      <c r="D1675" s="121">
        <v>22958.87</v>
      </c>
      <c r="E1675" s="121">
        <v>22958.87</v>
      </c>
      <c r="F1675" s="121">
        <v>22958.87</v>
      </c>
      <c r="G1675" s="121">
        <v>22958.87</v>
      </c>
      <c r="H1675" s="121"/>
      <c r="I1675" s="121"/>
      <c r="J1675" s="121"/>
      <c r="K1675" s="121"/>
      <c r="L1675" s="121"/>
      <c r="M1675" s="121"/>
      <c r="N1675" s="121"/>
      <c r="O1675" s="37"/>
      <c r="P1675" s="37"/>
      <c r="Q1675" s="37"/>
      <c r="R1675" s="37"/>
      <c r="S1675" s="37"/>
    </row>
    <row r="1676" spans="2:19">
      <c r="B1676" s="6">
        <v>1964</v>
      </c>
      <c r="C1676" s="37">
        <v>578.42999999999995</v>
      </c>
      <c r="D1676" s="121">
        <v>578.42999999999995</v>
      </c>
      <c r="E1676" s="121">
        <v>578.42999999999995</v>
      </c>
      <c r="F1676" s="121">
        <v>578.42999999999995</v>
      </c>
      <c r="G1676" s="121">
        <v>578.42999999999995</v>
      </c>
      <c r="H1676" s="121"/>
      <c r="I1676" s="121"/>
      <c r="J1676" s="121"/>
      <c r="K1676" s="121"/>
      <c r="L1676" s="121"/>
      <c r="M1676" s="121"/>
      <c r="N1676" s="121"/>
      <c r="O1676" s="37"/>
      <c r="P1676" s="37"/>
      <c r="Q1676" s="37"/>
      <c r="R1676" s="37"/>
      <c r="S1676" s="37"/>
    </row>
    <row r="1677" spans="2:19">
      <c r="B1677" s="6">
        <v>1963</v>
      </c>
      <c r="C1677" s="37">
        <v>13265.38</v>
      </c>
      <c r="D1677" s="121">
        <v>13265.38</v>
      </c>
      <c r="E1677" s="121">
        <v>13265.38</v>
      </c>
      <c r="F1677" s="121">
        <v>13265.38</v>
      </c>
      <c r="G1677" s="121">
        <v>13265.38</v>
      </c>
      <c r="H1677" s="121"/>
      <c r="I1677" s="121"/>
      <c r="J1677" s="121"/>
      <c r="K1677" s="121"/>
      <c r="L1677" s="121"/>
      <c r="M1677" s="121"/>
      <c r="N1677" s="121"/>
      <c r="O1677" s="37"/>
      <c r="P1677" s="37"/>
      <c r="Q1677" s="37"/>
      <c r="R1677" s="37"/>
      <c r="S1677" s="37"/>
    </row>
    <row r="1678" spans="2:19">
      <c r="B1678" s="6">
        <v>1962</v>
      </c>
      <c r="C1678" s="37">
        <v>3610.24</v>
      </c>
      <c r="D1678" s="121">
        <v>3610.24</v>
      </c>
      <c r="E1678" s="121">
        <v>3610.24</v>
      </c>
      <c r="F1678" s="121">
        <v>3610.24</v>
      </c>
      <c r="G1678" s="121">
        <v>3610.24</v>
      </c>
      <c r="H1678" s="121">
        <v>1805.12</v>
      </c>
      <c r="I1678" s="121">
        <v>1805.12</v>
      </c>
      <c r="J1678" s="121">
        <v>1805.12</v>
      </c>
      <c r="K1678" s="121">
        <v>1805.12</v>
      </c>
      <c r="L1678" s="121">
        <v>1805.12</v>
      </c>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v>198181.98</v>
      </c>
      <c r="D1680" s="121">
        <v>198181.98</v>
      </c>
      <c r="E1680" s="121">
        <v>198181.98</v>
      </c>
      <c r="F1680" s="121">
        <v>198181.98</v>
      </c>
      <c r="G1680" s="121">
        <v>198181.98</v>
      </c>
      <c r="H1680" s="121">
        <v>36479.599999999999</v>
      </c>
      <c r="I1680" s="121">
        <v>36479.599999999999</v>
      </c>
      <c r="J1680" s="121">
        <v>36479.599999999999</v>
      </c>
      <c r="K1680" s="121">
        <v>36479.599999999999</v>
      </c>
      <c r="L1680" s="121">
        <v>36479.599999999999</v>
      </c>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1617804.9899999993</v>
      </c>
      <c r="D1711" s="8">
        <f>SUM(D1633:D1710)</f>
        <v>1646740.6499999992</v>
      </c>
      <c r="E1711" s="8">
        <f>SUM(E1632:E1710)</f>
        <v>1855946.4699999993</v>
      </c>
      <c r="F1711" s="8">
        <f>SUM(F1631:F1710)</f>
        <v>1866512.0299999993</v>
      </c>
      <c r="G1711" s="8">
        <f>SUM(G1630:G1710)</f>
        <v>1927629.719999999</v>
      </c>
      <c r="H1711" s="8">
        <f>SUM(H1624:H1710)</f>
        <v>1521734.17</v>
      </c>
      <c r="I1711" s="8">
        <f>SUM(I1624:I1710)</f>
        <v>1531689.5599999998</v>
      </c>
      <c r="J1711" s="8">
        <f t="shared" ref="J1711" si="31">SUM(J1624:J1710)</f>
        <v>1546480.9699999997</v>
      </c>
      <c r="K1711" s="8">
        <f>SUM(K1624:K1710)</f>
        <v>1583822.68</v>
      </c>
      <c r="L1711" s="8">
        <f t="shared" ref="L1711" si="32">SUM(L1624:L1710)</f>
        <v>1593026.9899999998</v>
      </c>
      <c r="M1711" s="8">
        <f>SUM(M1624:M1710)</f>
        <v>1546649.0099999998</v>
      </c>
      <c r="N1711" s="11">
        <f>SUM(N1619:N1710)</f>
        <v>1565307.6099999999</v>
      </c>
      <c r="O1711" s="11">
        <f>SUM(O1619:O1710)</f>
        <v>1598376.7079379922</v>
      </c>
      <c r="P1711" s="11">
        <f>SUM(P1619:P1710)</f>
        <v>1660350.6679379919</v>
      </c>
      <c r="Q1711" s="11">
        <f>SUM(Q1619:Q1710)</f>
        <v>1753114.037937992</v>
      </c>
      <c r="R1711" s="11">
        <f>SUM(R1618:R1710)</f>
        <v>1955162.5428017182</v>
      </c>
      <c r="S1711" s="11">
        <f>SUM(S1618:S1710)</f>
        <v>2127369.3528017187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6057.93</v>
      </c>
    </row>
    <row r="1714" spans="1:19">
      <c r="A1714" s="38"/>
      <c r="B1714" s="6">
        <v>2021</v>
      </c>
      <c r="C1714" s="36"/>
      <c r="D1714" s="36"/>
      <c r="E1714" s="36"/>
      <c r="F1714" s="36"/>
      <c r="G1714" s="36"/>
      <c r="H1714" s="36"/>
      <c r="I1714" s="36"/>
      <c r="J1714" s="36"/>
      <c r="K1714" s="36"/>
      <c r="L1714" s="36"/>
      <c r="M1714" s="36"/>
      <c r="N1714" s="36"/>
      <c r="O1714" s="36"/>
      <c r="P1714" s="36"/>
      <c r="Q1714" s="36"/>
      <c r="R1714" s="37">
        <v>11053.53</v>
      </c>
      <c r="S1714" s="37">
        <v>11053.53</v>
      </c>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v>32907.9</v>
      </c>
      <c r="D1738" s="121">
        <v>32907.9</v>
      </c>
      <c r="E1738" s="121">
        <v>32907.9</v>
      </c>
      <c r="F1738" s="121">
        <v>32907.9</v>
      </c>
      <c r="G1738" s="121">
        <v>32907.9</v>
      </c>
      <c r="H1738" s="121">
        <v>32907.9</v>
      </c>
      <c r="I1738" s="121">
        <v>32907.9</v>
      </c>
      <c r="J1738" s="121">
        <v>32907.9</v>
      </c>
      <c r="K1738" s="121">
        <v>32907.9</v>
      </c>
      <c r="L1738" s="121">
        <v>32907.9</v>
      </c>
      <c r="M1738" s="121">
        <v>32907.9</v>
      </c>
      <c r="N1738" s="121">
        <v>32907.9</v>
      </c>
      <c r="O1738" s="37">
        <v>32907.9</v>
      </c>
      <c r="P1738" s="37">
        <v>32907.9</v>
      </c>
      <c r="Q1738" s="37">
        <v>32907.9</v>
      </c>
      <c r="R1738" s="37">
        <v>32907.9</v>
      </c>
      <c r="S1738" s="37">
        <v>32907.9</v>
      </c>
    </row>
    <row r="1739" spans="2:19">
      <c r="B1739" s="6">
        <v>1996</v>
      </c>
      <c r="C1739" s="37">
        <v>8453.4500000000007</v>
      </c>
      <c r="D1739" s="121">
        <v>8453.4500000000007</v>
      </c>
      <c r="E1739" s="121">
        <v>8453.4500000000007</v>
      </c>
      <c r="F1739" s="121">
        <v>8453.4500000000007</v>
      </c>
      <c r="G1739" s="121">
        <v>8453.4500000000007</v>
      </c>
      <c r="H1739" s="121">
        <v>8453.4500000000007</v>
      </c>
      <c r="I1739" s="121">
        <v>8453.4500000000007</v>
      </c>
      <c r="J1739" s="121">
        <v>8453.4500000000007</v>
      </c>
      <c r="K1739" s="121">
        <v>8453.4500000000007</v>
      </c>
      <c r="L1739" s="121">
        <v>8453.4500000000007</v>
      </c>
      <c r="M1739" s="121">
        <v>8453.4500000000007</v>
      </c>
      <c r="N1739" s="121">
        <v>8453.4500000000007</v>
      </c>
      <c r="O1739" s="37">
        <v>8453.4500000000007</v>
      </c>
      <c r="P1739" s="37">
        <v>8453.4500000000007</v>
      </c>
      <c r="Q1739" s="37">
        <v>8453.4500000000007</v>
      </c>
      <c r="R1739" s="37">
        <v>8453.4500000000007</v>
      </c>
      <c r="S1739" s="37">
        <v>8453.4500000000007</v>
      </c>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41361.350000000006</v>
      </c>
      <c r="D1806" s="8">
        <f>SUM(D1728:D1805)</f>
        <v>41361.350000000006</v>
      </c>
      <c r="E1806" s="8">
        <f>SUM(E1727:E1805)</f>
        <v>41361.350000000006</v>
      </c>
      <c r="F1806" s="8">
        <f>SUM(F1726:F1805)</f>
        <v>41361.350000000006</v>
      </c>
      <c r="G1806" s="8">
        <f>SUM(G1725:G1805)</f>
        <v>41361.350000000006</v>
      </c>
      <c r="H1806" s="8">
        <f>SUM(H1719:H1805)</f>
        <v>41361.350000000006</v>
      </c>
      <c r="I1806" s="8">
        <f>SUM(I1719:I1805)</f>
        <v>41361.350000000006</v>
      </c>
      <c r="J1806" s="8">
        <f t="shared" ref="J1806" si="33">SUM(J1719:J1805)</f>
        <v>41361.350000000006</v>
      </c>
      <c r="K1806" s="8">
        <f>SUM(K1719:K1805)</f>
        <v>41361.350000000006</v>
      </c>
      <c r="L1806" s="8">
        <f t="shared" ref="L1806" si="34">SUM(L1719:L1805)</f>
        <v>41361.350000000006</v>
      </c>
      <c r="M1806" s="8">
        <f>SUM(M1719:M1805)</f>
        <v>41361.350000000006</v>
      </c>
      <c r="N1806" s="11">
        <f>SUM(N1714:N1805)</f>
        <v>41361.350000000006</v>
      </c>
      <c r="O1806" s="11">
        <f>SUM(O1714:O1805)</f>
        <v>41361.350000000006</v>
      </c>
      <c r="P1806" s="11">
        <f>SUM(P1714:P1805)</f>
        <v>41361.350000000006</v>
      </c>
      <c r="Q1806" s="11">
        <f>SUM(Q1714:Q1805)</f>
        <v>41361.350000000006</v>
      </c>
      <c r="R1806" s="11">
        <f>SUM(R1713:R1805)</f>
        <v>52414.880000000005</v>
      </c>
      <c r="S1806" s="11">
        <f>SUM(S1713:S1805)</f>
        <v>58472.81</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446422.62</v>
      </c>
    </row>
    <row r="1904" spans="1:19">
      <c r="A1904" s="38"/>
      <c r="B1904" s="6">
        <v>2021</v>
      </c>
      <c r="C1904" s="36"/>
      <c r="D1904" s="36"/>
      <c r="E1904" s="36"/>
      <c r="F1904" s="36"/>
      <c r="G1904" s="36"/>
      <c r="H1904" s="36"/>
      <c r="I1904" s="36"/>
      <c r="J1904" s="36"/>
      <c r="K1904" s="36"/>
      <c r="L1904" s="36"/>
      <c r="M1904" s="36"/>
      <c r="N1904" s="36"/>
      <c r="O1904" s="36"/>
      <c r="P1904" s="36"/>
      <c r="Q1904" s="36"/>
      <c r="R1904" s="37">
        <v>709833.28</v>
      </c>
      <c r="S1904" s="37">
        <v>709833.28</v>
      </c>
    </row>
    <row r="1905" spans="1:19">
      <c r="B1905" s="6">
        <v>2020</v>
      </c>
      <c r="C1905" s="36"/>
      <c r="D1905" s="36"/>
      <c r="E1905" s="36"/>
      <c r="F1905" s="36"/>
      <c r="G1905" s="36"/>
      <c r="H1905" s="36"/>
      <c r="I1905" s="36"/>
      <c r="J1905" s="36"/>
      <c r="K1905" s="36"/>
      <c r="L1905" s="36"/>
      <c r="M1905" s="36"/>
      <c r="N1905" s="36"/>
      <c r="O1905" s="36"/>
      <c r="P1905" s="36"/>
      <c r="Q1905" s="37">
        <v>538313.68999999994</v>
      </c>
      <c r="R1905" s="37">
        <v>538313.68999999994</v>
      </c>
      <c r="S1905" s="37">
        <v>538313.68999999994</v>
      </c>
    </row>
    <row r="1906" spans="1:19">
      <c r="A1906" s="40"/>
      <c r="B1906" s="6">
        <v>2019</v>
      </c>
      <c r="C1906" s="36"/>
      <c r="D1906" s="36"/>
      <c r="E1906" s="36"/>
      <c r="F1906" s="36"/>
      <c r="G1906" s="36"/>
      <c r="H1906" s="36"/>
      <c r="I1906" s="36"/>
      <c r="J1906" s="36"/>
      <c r="K1906" s="36"/>
      <c r="L1906" s="36"/>
      <c r="M1906" s="36"/>
      <c r="N1906" s="36"/>
      <c r="O1906" s="36"/>
      <c r="P1906" s="37">
        <v>168245.35</v>
      </c>
      <c r="Q1906" s="37">
        <v>168245.35</v>
      </c>
      <c r="R1906" s="37">
        <v>168245.35</v>
      </c>
      <c r="S1906" s="37">
        <v>168245.35</v>
      </c>
    </row>
    <row r="1907" spans="1:19">
      <c r="A1907" s="40"/>
      <c r="B1907" s="6">
        <v>2018</v>
      </c>
      <c r="C1907" s="36"/>
      <c r="D1907" s="36"/>
      <c r="E1907" s="36"/>
      <c r="F1907" s="36"/>
      <c r="G1907" s="36"/>
      <c r="H1907" s="36"/>
      <c r="I1907" s="36"/>
      <c r="J1907" s="36"/>
      <c r="K1907" s="36"/>
      <c r="L1907" s="36"/>
      <c r="M1907" s="36"/>
      <c r="N1907" s="36"/>
      <c r="O1907" s="37">
        <v>110765.53</v>
      </c>
      <c r="P1907" s="37">
        <v>110765.53</v>
      </c>
      <c r="Q1907" s="37">
        <v>110765.53</v>
      </c>
      <c r="R1907" s="37">
        <v>110765.53</v>
      </c>
      <c r="S1907" s="37">
        <v>110765.53</v>
      </c>
    </row>
    <row r="1908" spans="1:19">
      <c r="A1908" s="40"/>
      <c r="B1908" s="6">
        <v>2017</v>
      </c>
      <c r="C1908" s="36"/>
      <c r="D1908" s="36"/>
      <c r="E1908" s="36"/>
      <c r="F1908" s="36"/>
      <c r="G1908" s="36"/>
      <c r="H1908" s="36"/>
      <c r="I1908" s="36"/>
      <c r="J1908" s="36"/>
      <c r="K1908" s="36"/>
      <c r="L1908" s="36"/>
      <c r="M1908" s="36"/>
      <c r="N1908" s="121">
        <v>52439.839999999997</v>
      </c>
      <c r="O1908" s="37">
        <v>52439.840000000004</v>
      </c>
      <c r="P1908" s="37">
        <v>52439.840000000004</v>
      </c>
      <c r="Q1908" s="37">
        <v>52439.840000000004</v>
      </c>
      <c r="R1908" s="37">
        <v>52439.840000000004</v>
      </c>
      <c r="S1908" s="37">
        <v>52439.840000000004</v>
      </c>
    </row>
    <row r="1909" spans="1:19">
      <c r="B1909" s="6">
        <v>2016</v>
      </c>
      <c r="C1909" s="36"/>
      <c r="D1909" s="36"/>
      <c r="E1909" s="36"/>
      <c r="F1909" s="36"/>
      <c r="G1909" s="36"/>
      <c r="H1909" s="36"/>
      <c r="I1909" s="36"/>
      <c r="J1909" s="36"/>
      <c r="K1909" s="36"/>
      <c r="L1909" s="36"/>
      <c r="M1909" s="121">
        <v>55840.93</v>
      </c>
      <c r="N1909" s="121">
        <v>55840.93</v>
      </c>
      <c r="O1909" s="37">
        <v>55840.93</v>
      </c>
      <c r="P1909" s="37">
        <v>55840.93</v>
      </c>
      <c r="Q1909" s="37">
        <v>55840.93</v>
      </c>
      <c r="R1909" s="37">
        <v>55840.93</v>
      </c>
      <c r="S1909" s="37">
        <v>55840.93</v>
      </c>
    </row>
    <row r="1910" spans="1:19">
      <c r="B1910" s="6">
        <v>2015</v>
      </c>
      <c r="C1910" s="36"/>
      <c r="D1910" s="36"/>
      <c r="E1910" s="36"/>
      <c r="F1910" s="36"/>
      <c r="G1910" s="36"/>
      <c r="H1910" s="36"/>
      <c r="I1910" s="36"/>
      <c r="J1910" s="36"/>
      <c r="K1910" s="36"/>
      <c r="L1910" s="121">
        <v>146956.44</v>
      </c>
      <c r="M1910" s="121">
        <v>146956.44</v>
      </c>
      <c r="N1910" s="121">
        <v>146956.44</v>
      </c>
      <c r="O1910" s="37">
        <v>146956.44</v>
      </c>
      <c r="P1910" s="37">
        <v>146956.44</v>
      </c>
      <c r="Q1910" s="37">
        <v>146956.44</v>
      </c>
      <c r="R1910" s="37">
        <v>146956.44</v>
      </c>
      <c r="S1910" s="37">
        <v>146956.44</v>
      </c>
    </row>
    <row r="1911" spans="1:19">
      <c r="B1911" s="6">
        <v>2014</v>
      </c>
      <c r="C1911" s="36"/>
      <c r="D1911" s="36"/>
      <c r="E1911" s="36"/>
      <c r="F1911" s="36"/>
      <c r="G1911" s="36"/>
      <c r="H1911" s="36"/>
      <c r="I1911" s="36"/>
      <c r="J1911" s="36"/>
      <c r="K1911" s="121">
        <v>131413.37</v>
      </c>
      <c r="L1911" s="121">
        <v>131413.37</v>
      </c>
      <c r="M1911" s="121">
        <v>131413.37</v>
      </c>
      <c r="N1911" s="121">
        <v>131413.37</v>
      </c>
      <c r="O1911" s="37">
        <v>131413.37</v>
      </c>
      <c r="P1911" s="37">
        <v>131413.37</v>
      </c>
      <c r="Q1911" s="37">
        <v>131413.37</v>
      </c>
      <c r="R1911" s="37">
        <v>131413.37</v>
      </c>
      <c r="S1911" s="37">
        <v>131413.37</v>
      </c>
    </row>
    <row r="1912" spans="1:19">
      <c r="B1912" s="6">
        <v>2013</v>
      </c>
      <c r="C1912" s="36"/>
      <c r="D1912" s="36"/>
      <c r="E1912" s="36"/>
      <c r="F1912" s="36"/>
      <c r="G1912" s="36"/>
      <c r="H1912" s="36"/>
      <c r="I1912" s="36"/>
      <c r="J1912" s="121">
        <v>101360.16</v>
      </c>
      <c r="K1912" s="121">
        <v>101360.16</v>
      </c>
      <c r="L1912" s="121">
        <v>101360.16</v>
      </c>
      <c r="M1912" s="121">
        <v>101360.16</v>
      </c>
      <c r="N1912" s="121">
        <v>101360.16</v>
      </c>
      <c r="O1912" s="37">
        <v>101360.16</v>
      </c>
      <c r="P1912" s="37">
        <v>101360.16</v>
      </c>
      <c r="Q1912" s="37">
        <v>101360.16</v>
      </c>
      <c r="R1912" s="37">
        <v>101360.16</v>
      </c>
      <c r="S1912" s="37">
        <v>101360.16</v>
      </c>
    </row>
    <row r="1913" spans="1:19">
      <c r="B1913" s="6">
        <v>2012</v>
      </c>
      <c r="C1913" s="36"/>
      <c r="D1913" s="36"/>
      <c r="E1913" s="36"/>
      <c r="F1913" s="36"/>
      <c r="G1913" s="36"/>
      <c r="H1913" s="36"/>
      <c r="I1913" s="121">
        <v>189439.23</v>
      </c>
      <c r="J1913" s="121">
        <v>189439.23</v>
      </c>
      <c r="K1913" s="121">
        <v>189439.23</v>
      </c>
      <c r="L1913" s="121">
        <v>189439.23</v>
      </c>
      <c r="M1913" s="121">
        <v>189439.23</v>
      </c>
      <c r="N1913" s="121">
        <v>189439.23</v>
      </c>
      <c r="O1913" s="37">
        <v>189439.22999999998</v>
      </c>
      <c r="P1913" s="37">
        <v>189439.22999999998</v>
      </c>
      <c r="Q1913" s="37">
        <v>189439.22999999998</v>
      </c>
      <c r="R1913" s="37">
        <v>189439.22999999998</v>
      </c>
      <c r="S1913" s="37">
        <v>189439.22999999998</v>
      </c>
    </row>
    <row r="1914" spans="1:19">
      <c r="B1914" s="6">
        <v>2011</v>
      </c>
      <c r="C1914" s="36"/>
      <c r="D1914" s="36"/>
      <c r="E1914" s="36"/>
      <c r="F1914" s="36"/>
      <c r="G1914" s="36"/>
      <c r="H1914" s="121">
        <v>85362.93</v>
      </c>
      <c r="I1914" s="121">
        <v>85362.93</v>
      </c>
      <c r="J1914" s="121">
        <v>85362.93</v>
      </c>
      <c r="K1914" s="121">
        <v>85362.93</v>
      </c>
      <c r="L1914" s="121">
        <v>85362.93</v>
      </c>
      <c r="M1914" s="121">
        <v>85362.93</v>
      </c>
      <c r="N1914" s="121">
        <v>85362.93</v>
      </c>
      <c r="O1914" s="37">
        <v>85362.93</v>
      </c>
      <c r="P1914" s="37">
        <v>85362.93</v>
      </c>
      <c r="Q1914" s="37">
        <v>85362.93</v>
      </c>
      <c r="R1914" s="37">
        <v>85362.93</v>
      </c>
      <c r="S1914" s="37">
        <v>85362.93</v>
      </c>
    </row>
    <row r="1915" spans="1:19">
      <c r="B1915" s="6">
        <v>2010</v>
      </c>
      <c r="C1915" s="36"/>
      <c r="D1915" s="36"/>
      <c r="E1915" s="36"/>
      <c r="F1915" s="36"/>
      <c r="G1915" s="121">
        <v>709812.82</v>
      </c>
      <c r="H1915" s="121">
        <v>709812.82</v>
      </c>
      <c r="I1915" s="121">
        <v>709812.82</v>
      </c>
      <c r="J1915" s="121">
        <v>709812.82</v>
      </c>
      <c r="K1915" s="121">
        <v>709812.82</v>
      </c>
      <c r="L1915" s="121">
        <v>709812.82</v>
      </c>
      <c r="M1915" s="121">
        <v>709812.82</v>
      </c>
      <c r="N1915" s="121">
        <v>709812.82</v>
      </c>
      <c r="O1915" s="37">
        <v>709812.82000000007</v>
      </c>
      <c r="P1915" s="37">
        <v>709812.82000000007</v>
      </c>
      <c r="Q1915" s="37">
        <v>709812.82000000007</v>
      </c>
      <c r="R1915" s="37">
        <v>709812.82000000007</v>
      </c>
      <c r="S1915" s="37">
        <v>709812.82000000007</v>
      </c>
    </row>
    <row r="1916" spans="1:19">
      <c r="B1916" s="6">
        <v>2009</v>
      </c>
      <c r="C1916" s="36"/>
      <c r="D1916" s="36"/>
      <c r="E1916" s="36"/>
      <c r="F1916" s="121">
        <v>151800.14000000001</v>
      </c>
      <c r="G1916" s="121">
        <v>151800.14000000001</v>
      </c>
      <c r="H1916" s="121">
        <v>151800.14000000001</v>
      </c>
      <c r="I1916" s="121">
        <v>151800.14000000001</v>
      </c>
      <c r="J1916" s="121">
        <v>151800.14000000001</v>
      </c>
      <c r="K1916" s="121">
        <v>151800.14000000001</v>
      </c>
      <c r="L1916" s="121">
        <v>151800.14000000001</v>
      </c>
      <c r="M1916" s="121">
        <v>145461.24</v>
      </c>
      <c r="N1916" s="121">
        <v>145461.24</v>
      </c>
      <c r="O1916" s="37">
        <v>145461.24</v>
      </c>
      <c r="P1916" s="37">
        <v>145461.24</v>
      </c>
      <c r="Q1916" s="37">
        <v>145461.24</v>
      </c>
      <c r="R1916" s="37">
        <v>145461.24</v>
      </c>
      <c r="S1916" s="37">
        <v>145461.24</v>
      </c>
    </row>
    <row r="1917" spans="1:19">
      <c r="B1917" s="6">
        <v>2008</v>
      </c>
      <c r="C1917" s="36"/>
      <c r="D1917" s="36"/>
      <c r="E1917" s="121">
        <v>42106.38</v>
      </c>
      <c r="F1917" s="121">
        <v>42106.38</v>
      </c>
      <c r="G1917" s="121">
        <v>42106.38</v>
      </c>
      <c r="H1917" s="121">
        <v>42106.38</v>
      </c>
      <c r="I1917" s="121">
        <v>42106.38</v>
      </c>
      <c r="J1917" s="121">
        <v>42106.38</v>
      </c>
      <c r="K1917" s="121">
        <v>42106.38</v>
      </c>
      <c r="L1917" s="121">
        <v>42106.38</v>
      </c>
      <c r="M1917" s="121">
        <v>42106.38</v>
      </c>
      <c r="N1917" s="121">
        <v>42106.38</v>
      </c>
      <c r="O1917" s="37">
        <v>42106.380000000005</v>
      </c>
      <c r="P1917" s="37">
        <v>42106.380000000005</v>
      </c>
      <c r="Q1917" s="37">
        <v>42106.380000000005</v>
      </c>
      <c r="R1917" s="37">
        <v>42106.380000000005</v>
      </c>
      <c r="S1917" s="37">
        <v>42106.380000000005</v>
      </c>
    </row>
    <row r="1918" spans="1:19">
      <c r="B1918" s="6">
        <v>2007</v>
      </c>
      <c r="C1918" s="36"/>
      <c r="D1918" s="121">
        <v>166379.12</v>
      </c>
      <c r="E1918" s="121">
        <v>166379.12</v>
      </c>
      <c r="F1918" s="121">
        <v>166379.12</v>
      </c>
      <c r="G1918" s="121">
        <v>166379.12</v>
      </c>
      <c r="H1918" s="121">
        <v>166379.12</v>
      </c>
      <c r="I1918" s="121">
        <v>166379.12</v>
      </c>
      <c r="J1918" s="121">
        <v>166379.12</v>
      </c>
      <c r="K1918" s="121">
        <v>166379.12</v>
      </c>
      <c r="L1918" s="121">
        <v>166379.12</v>
      </c>
      <c r="M1918" s="121">
        <v>166379.12</v>
      </c>
      <c r="N1918" s="121">
        <v>166379.12</v>
      </c>
      <c r="O1918" s="37">
        <v>166379.12</v>
      </c>
      <c r="P1918" s="37">
        <v>166379.12</v>
      </c>
      <c r="Q1918" s="37">
        <v>166379.12</v>
      </c>
      <c r="R1918" s="37">
        <v>166379.12</v>
      </c>
      <c r="S1918" s="37">
        <v>166379.12</v>
      </c>
    </row>
    <row r="1919" spans="1:19">
      <c r="B1919" s="6">
        <v>2006</v>
      </c>
      <c r="C1919" s="37">
        <v>72523.44</v>
      </c>
      <c r="D1919" s="121">
        <v>72523.44</v>
      </c>
      <c r="E1919" s="121">
        <v>72523.44</v>
      </c>
      <c r="F1919" s="121">
        <v>72523.44</v>
      </c>
      <c r="G1919" s="121">
        <v>72523.44</v>
      </c>
      <c r="H1919" s="121">
        <v>72523.44</v>
      </c>
      <c r="I1919" s="121">
        <v>72523.44</v>
      </c>
      <c r="J1919" s="121">
        <v>72523.44</v>
      </c>
      <c r="K1919" s="121">
        <v>72523.44</v>
      </c>
      <c r="L1919" s="121">
        <v>72523.44</v>
      </c>
      <c r="M1919" s="121">
        <v>72523.44</v>
      </c>
      <c r="N1919" s="121">
        <v>72523.44</v>
      </c>
      <c r="O1919" s="37">
        <v>72523.44</v>
      </c>
      <c r="P1919" s="37">
        <v>72523.44</v>
      </c>
      <c r="Q1919" s="37">
        <v>72523.44</v>
      </c>
      <c r="R1919" s="37">
        <v>72523.44</v>
      </c>
      <c r="S1919" s="37">
        <v>72523.44</v>
      </c>
    </row>
    <row r="1920" spans="1:19">
      <c r="B1920" s="6">
        <v>2005</v>
      </c>
      <c r="C1920" s="37">
        <v>32901.82</v>
      </c>
      <c r="D1920" s="121">
        <v>32901.82</v>
      </c>
      <c r="E1920" s="121">
        <v>32901.82</v>
      </c>
      <c r="F1920" s="121">
        <v>32901.82</v>
      </c>
      <c r="G1920" s="121">
        <v>32901.82</v>
      </c>
      <c r="H1920" s="121">
        <v>32901.82</v>
      </c>
      <c r="I1920" s="121">
        <v>32901.82</v>
      </c>
      <c r="J1920" s="121">
        <v>32901.82</v>
      </c>
      <c r="K1920" s="121">
        <v>32901.82</v>
      </c>
      <c r="L1920" s="121">
        <v>32901.82</v>
      </c>
      <c r="M1920" s="121">
        <v>32901.82</v>
      </c>
      <c r="N1920" s="121">
        <v>32901.82</v>
      </c>
      <c r="O1920" s="37">
        <v>32901.82</v>
      </c>
      <c r="P1920" s="37">
        <v>32901.82</v>
      </c>
      <c r="Q1920" s="37">
        <v>32901.82</v>
      </c>
      <c r="R1920" s="37">
        <v>32901.82</v>
      </c>
      <c r="S1920" s="37">
        <v>32901.82</v>
      </c>
    </row>
    <row r="1921" spans="2:19">
      <c r="B1921" s="6">
        <v>2004</v>
      </c>
      <c r="C1921" s="37">
        <v>3406.8</v>
      </c>
      <c r="D1921" s="121">
        <v>3406.8</v>
      </c>
      <c r="E1921" s="121">
        <v>3406.8</v>
      </c>
      <c r="F1921" s="121">
        <v>3406.8</v>
      </c>
      <c r="G1921" s="121">
        <v>3406.8</v>
      </c>
      <c r="H1921" s="121">
        <v>3406.8</v>
      </c>
      <c r="I1921" s="121">
        <v>3406.8</v>
      </c>
      <c r="J1921" s="121">
        <v>3406.8</v>
      </c>
      <c r="K1921" s="121">
        <v>3406.8</v>
      </c>
      <c r="L1921" s="121">
        <v>3406.8</v>
      </c>
      <c r="M1921" s="121">
        <v>3406.8</v>
      </c>
      <c r="N1921" s="121">
        <v>3406.8</v>
      </c>
      <c r="O1921" s="37">
        <v>3406.8</v>
      </c>
      <c r="P1921" s="37">
        <v>3406.8</v>
      </c>
      <c r="Q1921" s="37">
        <v>3406.8</v>
      </c>
      <c r="R1921" s="37">
        <v>3406.8</v>
      </c>
      <c r="S1921" s="37">
        <v>3406.8</v>
      </c>
    </row>
    <row r="1922" spans="2:19">
      <c r="B1922" s="6">
        <v>2003</v>
      </c>
      <c r="C1922" s="37">
        <v>6181.42</v>
      </c>
      <c r="D1922" s="121">
        <v>6181.42</v>
      </c>
      <c r="E1922" s="121">
        <v>6181.42</v>
      </c>
      <c r="F1922" s="121">
        <v>6181.42</v>
      </c>
      <c r="G1922" s="121">
        <v>6181.42</v>
      </c>
      <c r="H1922" s="121">
        <v>6181.42</v>
      </c>
      <c r="I1922" s="121">
        <v>6181.42</v>
      </c>
      <c r="J1922" s="121">
        <v>6181.42</v>
      </c>
      <c r="K1922" s="121">
        <v>6181.42</v>
      </c>
      <c r="L1922" s="121">
        <v>6181.42</v>
      </c>
      <c r="M1922" s="121">
        <v>6181.42</v>
      </c>
      <c r="N1922" s="121">
        <v>6181.42</v>
      </c>
      <c r="O1922" s="37">
        <v>6181.42</v>
      </c>
      <c r="P1922" s="37">
        <v>6181.42</v>
      </c>
      <c r="Q1922" s="37">
        <v>6181.42</v>
      </c>
      <c r="R1922" s="37">
        <v>6181.42</v>
      </c>
      <c r="S1922" s="37">
        <v>6181.42</v>
      </c>
    </row>
    <row r="1923" spans="2:19">
      <c r="B1923" s="6">
        <v>2002</v>
      </c>
      <c r="C1923" s="37">
        <v>76854.73</v>
      </c>
      <c r="D1923" s="121">
        <v>76854.73</v>
      </c>
      <c r="E1923" s="121">
        <v>76854.73</v>
      </c>
      <c r="F1923" s="121">
        <v>76854.73</v>
      </c>
      <c r="G1923" s="121">
        <v>76854.73</v>
      </c>
      <c r="H1923" s="121">
        <v>76854.73</v>
      </c>
      <c r="I1923" s="121">
        <v>76854.73</v>
      </c>
      <c r="J1923" s="121">
        <v>76854.73</v>
      </c>
      <c r="K1923" s="121">
        <v>76854.73</v>
      </c>
      <c r="L1923" s="121">
        <v>76854.73</v>
      </c>
      <c r="M1923" s="121">
        <v>76854.73</v>
      </c>
      <c r="N1923" s="121">
        <v>76854.73</v>
      </c>
      <c r="O1923" s="37">
        <v>76854.73</v>
      </c>
      <c r="P1923" s="37">
        <v>76854.73</v>
      </c>
      <c r="Q1923" s="37">
        <v>76854.73</v>
      </c>
      <c r="R1923" s="37">
        <v>76854.73</v>
      </c>
      <c r="S1923" s="37">
        <v>76854.73</v>
      </c>
    </row>
    <row r="1924" spans="2:19">
      <c r="B1924" s="6">
        <v>2001</v>
      </c>
      <c r="C1924" s="37">
        <v>109407.07</v>
      </c>
      <c r="D1924" s="121">
        <v>109407.07</v>
      </c>
      <c r="E1924" s="121">
        <v>109407.07</v>
      </c>
      <c r="F1924" s="121">
        <v>109407.07</v>
      </c>
      <c r="G1924" s="121">
        <v>109407.07</v>
      </c>
      <c r="H1924" s="121">
        <v>359988.07</v>
      </c>
      <c r="I1924" s="121">
        <v>359988.07</v>
      </c>
      <c r="J1924" s="121">
        <v>359988.07</v>
      </c>
      <c r="K1924" s="121">
        <v>359988.07</v>
      </c>
      <c r="L1924" s="121">
        <v>359988.07</v>
      </c>
      <c r="M1924" s="121">
        <v>359988.07</v>
      </c>
      <c r="N1924" s="121">
        <v>359988.07</v>
      </c>
      <c r="O1924" s="37">
        <v>359988.07</v>
      </c>
      <c r="P1924" s="37">
        <v>359988.07</v>
      </c>
      <c r="Q1924" s="37">
        <v>359988.07</v>
      </c>
      <c r="R1924" s="37">
        <v>359988.07</v>
      </c>
      <c r="S1924" s="37">
        <v>359988.07</v>
      </c>
    </row>
    <row r="1925" spans="2:19">
      <c r="B1925" s="6">
        <v>2000</v>
      </c>
      <c r="C1925" s="37">
        <v>25524.9</v>
      </c>
      <c r="D1925" s="121">
        <v>25524.9</v>
      </c>
      <c r="E1925" s="121">
        <v>25524.9</v>
      </c>
      <c r="F1925" s="121">
        <v>25524.9</v>
      </c>
      <c r="G1925" s="121">
        <v>25524.9</v>
      </c>
      <c r="H1925" s="121">
        <v>25524.9</v>
      </c>
      <c r="I1925" s="121">
        <v>25524.9</v>
      </c>
      <c r="J1925" s="121">
        <v>25524.9</v>
      </c>
      <c r="K1925" s="121">
        <v>25524.9</v>
      </c>
      <c r="L1925" s="121">
        <v>25524.9</v>
      </c>
      <c r="M1925" s="121">
        <v>25524.9</v>
      </c>
      <c r="N1925" s="121">
        <v>25524.9</v>
      </c>
      <c r="O1925" s="37">
        <v>25524.9</v>
      </c>
      <c r="P1925" s="37">
        <v>25524.9</v>
      </c>
      <c r="Q1925" s="37">
        <v>25524.9</v>
      </c>
      <c r="R1925" s="37">
        <v>25524.9</v>
      </c>
      <c r="S1925" s="37">
        <v>25524.9</v>
      </c>
    </row>
    <row r="1926" spans="2:19">
      <c r="B1926" s="6">
        <v>1999</v>
      </c>
      <c r="C1926" s="37">
        <v>32341.739999999998</v>
      </c>
      <c r="D1926" s="121">
        <v>32341.74</v>
      </c>
      <c r="E1926" s="121">
        <v>32341.74</v>
      </c>
      <c r="F1926" s="121">
        <v>32341.74</v>
      </c>
      <c r="G1926" s="121">
        <v>32341.74</v>
      </c>
      <c r="H1926" s="121">
        <v>70673.740000000005</v>
      </c>
      <c r="I1926" s="121">
        <v>70673.740000000005</v>
      </c>
      <c r="J1926" s="121">
        <v>70673.740000000005</v>
      </c>
      <c r="K1926" s="121">
        <v>70673.740000000005</v>
      </c>
      <c r="L1926" s="121">
        <v>70673.740000000005</v>
      </c>
      <c r="M1926" s="121">
        <v>70673.740000000005</v>
      </c>
      <c r="N1926" s="121">
        <v>70673.740000000005</v>
      </c>
      <c r="O1926" s="37">
        <v>70673.739999999991</v>
      </c>
      <c r="P1926" s="37">
        <v>70673.739999999991</v>
      </c>
      <c r="Q1926" s="37">
        <v>70673.739999999991</v>
      </c>
      <c r="R1926" s="37">
        <v>70673.739999999991</v>
      </c>
      <c r="S1926" s="37">
        <v>70673.739999999991</v>
      </c>
    </row>
    <row r="1927" spans="2:19">
      <c r="B1927" s="6">
        <v>1998</v>
      </c>
      <c r="C1927" s="37"/>
      <c r="D1927" s="121"/>
      <c r="E1927" s="121"/>
      <c r="F1927" s="121"/>
      <c r="G1927" s="121"/>
      <c r="H1927" s="121"/>
      <c r="I1927" s="121"/>
      <c r="J1927" s="121"/>
      <c r="K1927" s="121"/>
      <c r="L1927" s="121"/>
      <c r="M1927" s="121"/>
      <c r="N1927" s="121"/>
      <c r="O1927" s="37"/>
      <c r="P1927" s="37"/>
      <c r="Q1927" s="37"/>
      <c r="R1927" s="37"/>
      <c r="S1927" s="37"/>
    </row>
    <row r="1928" spans="2:19">
      <c r="B1928" s="6">
        <v>1997</v>
      </c>
      <c r="C1928" s="37">
        <v>163116.48999999996</v>
      </c>
      <c r="D1928" s="121">
        <v>163116.49</v>
      </c>
      <c r="E1928" s="121">
        <v>163116.49</v>
      </c>
      <c r="F1928" s="121">
        <v>163116.49</v>
      </c>
      <c r="G1928" s="121">
        <v>163116.49</v>
      </c>
      <c r="H1928" s="121">
        <v>163116.49</v>
      </c>
      <c r="I1928" s="121">
        <v>163116.49</v>
      </c>
      <c r="J1928" s="121">
        <v>163116.49</v>
      </c>
      <c r="K1928" s="121">
        <v>163116.49</v>
      </c>
      <c r="L1928" s="121">
        <v>163116.49</v>
      </c>
      <c r="M1928" s="121">
        <v>163116.49</v>
      </c>
      <c r="N1928" s="121">
        <v>163116.49</v>
      </c>
      <c r="O1928" s="37">
        <v>163116.48999999996</v>
      </c>
      <c r="P1928" s="37">
        <v>163116.48999999996</v>
      </c>
      <c r="Q1928" s="37">
        <v>163116.48999999996</v>
      </c>
      <c r="R1928" s="37">
        <v>163116.48999999996</v>
      </c>
      <c r="S1928" s="37">
        <v>163116.48999999996</v>
      </c>
    </row>
    <row r="1929" spans="2:19">
      <c r="B1929" s="6">
        <v>1996</v>
      </c>
      <c r="C1929" s="37">
        <v>332197.58</v>
      </c>
      <c r="D1929" s="121">
        <v>332197.58</v>
      </c>
      <c r="E1929" s="121">
        <v>332197.58</v>
      </c>
      <c r="F1929" s="121">
        <v>332197.58</v>
      </c>
      <c r="G1929" s="121">
        <v>332197.58</v>
      </c>
      <c r="H1929" s="121">
        <v>337841.58</v>
      </c>
      <c r="I1929" s="121">
        <v>337841.58</v>
      </c>
      <c r="J1929" s="121">
        <v>337841.58</v>
      </c>
      <c r="K1929" s="121">
        <v>337841.58</v>
      </c>
      <c r="L1929" s="121">
        <v>337841.58</v>
      </c>
      <c r="M1929" s="121">
        <v>337841.58</v>
      </c>
      <c r="N1929" s="121">
        <v>337841.58</v>
      </c>
      <c r="O1929" s="37">
        <v>337841.58</v>
      </c>
      <c r="P1929" s="37">
        <v>337841.58</v>
      </c>
      <c r="Q1929" s="37">
        <v>337841.58</v>
      </c>
      <c r="R1929" s="37">
        <v>337841.58</v>
      </c>
      <c r="S1929" s="37">
        <v>337841.58</v>
      </c>
    </row>
    <row r="1930" spans="2:19">
      <c r="B1930" s="6">
        <v>1995</v>
      </c>
      <c r="C1930" s="37">
        <v>779793.80621015118</v>
      </c>
      <c r="D1930" s="121">
        <v>779793.81</v>
      </c>
      <c r="E1930" s="121">
        <v>779793.81</v>
      </c>
      <c r="F1930" s="121">
        <v>779793.81</v>
      </c>
      <c r="G1930" s="121">
        <v>779793.81</v>
      </c>
      <c r="H1930" s="121">
        <v>924084.23</v>
      </c>
      <c r="I1930" s="121">
        <v>924084.23</v>
      </c>
      <c r="J1930" s="121">
        <v>924084.23</v>
      </c>
      <c r="K1930" s="121">
        <v>924084.23</v>
      </c>
      <c r="L1930" s="121">
        <v>924084.23</v>
      </c>
      <c r="M1930" s="121">
        <v>864372.67</v>
      </c>
      <c r="N1930" s="121">
        <v>864372.67</v>
      </c>
      <c r="O1930" s="37">
        <v>864372.66644800419</v>
      </c>
      <c r="P1930" s="37">
        <v>864372.66644800419</v>
      </c>
      <c r="Q1930" s="37">
        <v>864372.66644800419</v>
      </c>
      <c r="R1930" s="37">
        <v>864372.66644800419</v>
      </c>
      <c r="S1930" s="37">
        <v>864372.66644800419</v>
      </c>
    </row>
    <row r="1931" spans="2:19">
      <c r="B1931" s="6">
        <v>1994</v>
      </c>
      <c r="C1931" s="37">
        <v>194729.5</v>
      </c>
      <c r="D1931" s="121">
        <v>194729.5</v>
      </c>
      <c r="E1931" s="121">
        <v>194729.5</v>
      </c>
      <c r="F1931" s="121">
        <v>194729.5</v>
      </c>
      <c r="G1931" s="121">
        <v>194729.5</v>
      </c>
      <c r="H1931" s="121">
        <v>192011.85</v>
      </c>
      <c r="I1931" s="121">
        <v>192011.85</v>
      </c>
      <c r="J1931" s="121">
        <v>192011.85</v>
      </c>
      <c r="K1931" s="121">
        <v>192011.85</v>
      </c>
      <c r="L1931" s="121">
        <v>192011.85</v>
      </c>
      <c r="M1931" s="121">
        <v>187313.25</v>
      </c>
      <c r="N1931" s="121">
        <v>187313.25</v>
      </c>
      <c r="O1931" s="37">
        <v>187313.25303495207</v>
      </c>
      <c r="P1931" s="37">
        <v>187313.25303495207</v>
      </c>
      <c r="Q1931" s="37">
        <v>187313.25303495207</v>
      </c>
      <c r="R1931" s="37">
        <v>187313.25303495207</v>
      </c>
      <c r="S1931" s="37">
        <v>187313.25303495207</v>
      </c>
    </row>
    <row r="1932" spans="2:19">
      <c r="B1932" s="6">
        <v>1993</v>
      </c>
      <c r="C1932" s="37">
        <v>156518.84</v>
      </c>
      <c r="D1932" s="121">
        <v>156518.84</v>
      </c>
      <c r="E1932" s="121">
        <v>156518.84</v>
      </c>
      <c r="F1932" s="121">
        <v>156518.84</v>
      </c>
      <c r="G1932" s="121">
        <v>156518.84</v>
      </c>
      <c r="H1932" s="121">
        <v>217054.84</v>
      </c>
      <c r="I1932" s="121">
        <v>217054.84</v>
      </c>
      <c r="J1932" s="121">
        <v>217054.84</v>
      </c>
      <c r="K1932" s="121">
        <v>217054.84</v>
      </c>
      <c r="L1932" s="121">
        <v>217054.84</v>
      </c>
      <c r="M1932" s="121">
        <v>216764.57</v>
      </c>
      <c r="N1932" s="121">
        <v>216764.57</v>
      </c>
      <c r="O1932" s="37">
        <v>216764.57159935715</v>
      </c>
      <c r="P1932" s="37">
        <v>216764.57159935715</v>
      </c>
      <c r="Q1932" s="37">
        <v>216764.57159935715</v>
      </c>
      <c r="R1932" s="37">
        <v>216764.57159935715</v>
      </c>
      <c r="S1932" s="37">
        <v>216764.57159935715</v>
      </c>
    </row>
    <row r="1933" spans="2:19">
      <c r="B1933" s="6">
        <v>1992</v>
      </c>
      <c r="C1933" s="37">
        <v>136276.87</v>
      </c>
      <c r="D1933" s="121">
        <v>136276.87</v>
      </c>
      <c r="E1933" s="121">
        <v>136276.87</v>
      </c>
      <c r="F1933" s="121">
        <v>136276.87</v>
      </c>
      <c r="G1933" s="121">
        <v>136276.87</v>
      </c>
      <c r="H1933" s="121">
        <v>131820.71</v>
      </c>
      <c r="I1933" s="121">
        <v>131820.71</v>
      </c>
      <c r="J1933" s="121">
        <v>131820.71</v>
      </c>
      <c r="K1933" s="121">
        <v>131820.71</v>
      </c>
      <c r="L1933" s="121">
        <v>131820.71</v>
      </c>
      <c r="M1933" s="121">
        <v>128210.32</v>
      </c>
      <c r="N1933" s="121">
        <v>128210.32</v>
      </c>
      <c r="O1933" s="37">
        <v>128210.32060143078</v>
      </c>
      <c r="P1933" s="37">
        <v>128210.32060143078</v>
      </c>
      <c r="Q1933" s="37">
        <v>128210.32060143078</v>
      </c>
      <c r="R1933" s="37">
        <v>128210.32060143078</v>
      </c>
      <c r="S1933" s="37">
        <v>128210.32060143078</v>
      </c>
    </row>
    <row r="1934" spans="2:19">
      <c r="B1934" s="6">
        <v>1991</v>
      </c>
      <c r="C1934" s="37">
        <v>12467.17</v>
      </c>
      <c r="D1934" s="121">
        <v>12467.17</v>
      </c>
      <c r="E1934" s="121">
        <v>12467.17</v>
      </c>
      <c r="F1934" s="121">
        <v>12467.17</v>
      </c>
      <c r="G1934" s="121">
        <v>12467.17</v>
      </c>
      <c r="H1934" s="121">
        <v>21961.17</v>
      </c>
      <c r="I1934" s="121">
        <v>21961.17</v>
      </c>
      <c r="J1934" s="121">
        <v>21961.17</v>
      </c>
      <c r="K1934" s="121">
        <v>21961.17</v>
      </c>
      <c r="L1934" s="121">
        <v>21961.17</v>
      </c>
      <c r="M1934" s="121">
        <v>21961.17</v>
      </c>
      <c r="N1934" s="121">
        <v>21961.17</v>
      </c>
      <c r="O1934" s="37">
        <v>21961.171000660936</v>
      </c>
      <c r="P1934" s="37">
        <v>21961.171000660936</v>
      </c>
      <c r="Q1934" s="37">
        <v>21961.171000660936</v>
      </c>
      <c r="R1934" s="37">
        <v>21961.171000660936</v>
      </c>
      <c r="S1934" s="37">
        <v>21961.171000660936</v>
      </c>
    </row>
    <row r="1935" spans="2:19">
      <c r="B1935" s="6">
        <v>1990</v>
      </c>
      <c r="C1935" s="37"/>
      <c r="D1935" s="121"/>
      <c r="E1935" s="121"/>
      <c r="F1935" s="121"/>
      <c r="G1935" s="121"/>
      <c r="H1935" s="121"/>
      <c r="I1935" s="121"/>
      <c r="J1935" s="121"/>
      <c r="K1935" s="121"/>
      <c r="L1935" s="121"/>
      <c r="M1935" s="121"/>
      <c r="N1935" s="121"/>
      <c r="O1935" s="37"/>
      <c r="P1935" s="37"/>
      <c r="Q1935" s="37"/>
      <c r="R1935" s="37"/>
      <c r="S1935" s="37"/>
    </row>
    <row r="1936" spans="2:19">
      <c r="B1936" s="6">
        <v>1989</v>
      </c>
      <c r="C1936" s="37">
        <v>74983.48</v>
      </c>
      <c r="D1936" s="121">
        <v>74983.48</v>
      </c>
      <c r="E1936" s="121">
        <v>74983.48</v>
      </c>
      <c r="F1936" s="121">
        <v>74983.48</v>
      </c>
      <c r="G1936" s="121">
        <v>74983.48</v>
      </c>
      <c r="H1936" s="121">
        <v>66824.23</v>
      </c>
      <c r="I1936" s="121">
        <v>66824.23</v>
      </c>
      <c r="J1936" s="121">
        <v>66824.23</v>
      </c>
      <c r="K1936" s="121">
        <v>66824.23</v>
      </c>
      <c r="L1936" s="121">
        <v>66824.23</v>
      </c>
      <c r="M1936" s="121">
        <v>66824.23</v>
      </c>
      <c r="N1936" s="121">
        <v>66824.23</v>
      </c>
      <c r="O1936" s="37">
        <v>66824.231367316112</v>
      </c>
      <c r="P1936" s="37">
        <v>66824.231367316112</v>
      </c>
      <c r="Q1936" s="37">
        <v>66824.231367316112</v>
      </c>
      <c r="R1936" s="37">
        <v>66824.231367316112</v>
      </c>
      <c r="S1936" s="37">
        <v>66824.231367316112</v>
      </c>
    </row>
    <row r="1937" spans="2:19">
      <c r="B1937" s="6">
        <v>1988</v>
      </c>
      <c r="C1937" s="37">
        <v>15835.91</v>
      </c>
      <c r="D1937" s="121">
        <v>15835.91</v>
      </c>
      <c r="E1937" s="121">
        <v>15835.91</v>
      </c>
      <c r="F1937" s="121">
        <v>15835.91</v>
      </c>
      <c r="G1937" s="121">
        <v>15835.91</v>
      </c>
      <c r="H1937" s="121">
        <v>15835.91</v>
      </c>
      <c r="I1937" s="121">
        <v>15835.91</v>
      </c>
      <c r="J1937" s="121">
        <v>15835.91</v>
      </c>
      <c r="K1937" s="121">
        <v>15835.91</v>
      </c>
      <c r="L1937" s="121">
        <v>15835.91</v>
      </c>
      <c r="M1937" s="121">
        <v>15835.91</v>
      </c>
      <c r="N1937" s="121">
        <v>15835.91</v>
      </c>
      <c r="O1937" s="37">
        <v>15835.90944100563</v>
      </c>
      <c r="P1937" s="37">
        <v>15835.90944100563</v>
      </c>
      <c r="Q1937" s="37">
        <v>15835.90944100563</v>
      </c>
      <c r="R1937" s="37">
        <v>15835.90944100563</v>
      </c>
      <c r="S1937" s="37">
        <v>15835.90944100563</v>
      </c>
    </row>
    <row r="1938" spans="2:19">
      <c r="B1938" s="6">
        <v>1987</v>
      </c>
      <c r="C1938" s="37">
        <v>7874.56</v>
      </c>
      <c r="D1938" s="121">
        <v>7874.56</v>
      </c>
      <c r="E1938" s="121">
        <v>7874.56</v>
      </c>
      <c r="F1938" s="121">
        <v>7874.56</v>
      </c>
      <c r="G1938" s="121">
        <v>7874.56</v>
      </c>
      <c r="H1938" s="121">
        <v>7874.56</v>
      </c>
      <c r="I1938" s="121">
        <v>7874.56</v>
      </c>
      <c r="J1938" s="121">
        <v>7874.56</v>
      </c>
      <c r="K1938" s="121">
        <v>7874.56</v>
      </c>
      <c r="L1938" s="121">
        <v>7874.56</v>
      </c>
      <c r="M1938" s="121">
        <v>7874.56</v>
      </c>
      <c r="N1938" s="121">
        <v>7874.56</v>
      </c>
      <c r="O1938" s="37">
        <v>7874.5627573103138</v>
      </c>
      <c r="P1938" s="37">
        <v>7874.5627573103138</v>
      </c>
      <c r="Q1938" s="37">
        <v>7874.5627573103138</v>
      </c>
      <c r="R1938" s="37">
        <v>7874.5627573103138</v>
      </c>
      <c r="S1938" s="37">
        <v>7874.5627573103138</v>
      </c>
    </row>
    <row r="1939" spans="2:19">
      <c r="B1939" s="6">
        <v>1986</v>
      </c>
      <c r="C1939" s="37">
        <v>42782.63</v>
      </c>
      <c r="D1939" s="121">
        <v>42782.63</v>
      </c>
      <c r="E1939" s="121">
        <v>42782.63</v>
      </c>
      <c r="F1939" s="121">
        <v>42782.63</v>
      </c>
      <c r="G1939" s="121">
        <v>42782.63</v>
      </c>
      <c r="H1939" s="121">
        <v>4548.28</v>
      </c>
      <c r="I1939" s="121">
        <v>4548.28</v>
      </c>
      <c r="J1939" s="121">
        <v>4548.28</v>
      </c>
      <c r="K1939" s="121">
        <v>4548.28</v>
      </c>
      <c r="L1939" s="121">
        <v>4548.28</v>
      </c>
      <c r="M1939" s="121">
        <v>4548.28</v>
      </c>
      <c r="N1939" s="121">
        <v>4548.28</v>
      </c>
      <c r="O1939" s="37">
        <v>4548.2803339954926</v>
      </c>
      <c r="P1939" s="37">
        <v>4548.2803339954926</v>
      </c>
      <c r="Q1939" s="37">
        <v>4548.2803339954926</v>
      </c>
      <c r="R1939" s="37">
        <v>4548.2803339954926</v>
      </c>
      <c r="S1939" s="37">
        <v>4548.2803339954926</v>
      </c>
    </row>
    <row r="1940" spans="2:19">
      <c r="B1940" s="6">
        <v>1985</v>
      </c>
      <c r="C1940" s="37">
        <v>175147.93</v>
      </c>
      <c r="D1940" s="121">
        <v>175147.93</v>
      </c>
      <c r="E1940" s="121">
        <v>175147.93</v>
      </c>
      <c r="F1940" s="121">
        <v>175147.93</v>
      </c>
      <c r="G1940" s="121">
        <v>175147.93</v>
      </c>
      <c r="H1940" s="121">
        <v>101716.35</v>
      </c>
      <c r="I1940" s="121">
        <v>101716.35</v>
      </c>
      <c r="J1940" s="121">
        <v>101716.35</v>
      </c>
      <c r="K1940" s="121">
        <v>101716.35</v>
      </c>
      <c r="L1940" s="121">
        <v>101716.35</v>
      </c>
      <c r="M1940" s="121">
        <v>97820.56</v>
      </c>
      <c r="N1940" s="121">
        <v>97820.56</v>
      </c>
      <c r="O1940" s="37">
        <v>97820.56139168037</v>
      </c>
      <c r="P1940" s="37">
        <v>97820.56139168037</v>
      </c>
      <c r="Q1940" s="37">
        <v>97820.56139168037</v>
      </c>
      <c r="R1940" s="37">
        <v>97820.56139168037</v>
      </c>
      <c r="S1940" s="37">
        <v>97820.56139168037</v>
      </c>
    </row>
    <row r="1941" spans="2:19">
      <c r="B1941" s="6">
        <v>1984</v>
      </c>
      <c r="C1941" s="37">
        <v>64662.57</v>
      </c>
      <c r="D1941" s="121">
        <v>64662.57</v>
      </c>
      <c r="E1941" s="121">
        <v>64662.57</v>
      </c>
      <c r="F1941" s="121">
        <v>64662.57</v>
      </c>
      <c r="G1941" s="121">
        <v>64662.57</v>
      </c>
      <c r="H1941" s="121">
        <v>163216.41</v>
      </c>
      <c r="I1941" s="121">
        <v>163216.41</v>
      </c>
      <c r="J1941" s="121">
        <v>163216.41</v>
      </c>
      <c r="K1941" s="121">
        <v>163216.41</v>
      </c>
      <c r="L1941" s="121">
        <v>163216.41</v>
      </c>
      <c r="M1941" s="121">
        <v>163216.41</v>
      </c>
      <c r="N1941" s="121">
        <v>163216.41</v>
      </c>
      <c r="O1941" s="37">
        <v>163216.4149225429</v>
      </c>
      <c r="P1941" s="37">
        <v>163216.4149225429</v>
      </c>
      <c r="Q1941" s="37">
        <v>163216.4149225429</v>
      </c>
      <c r="R1941" s="37">
        <v>163216.4149225429</v>
      </c>
      <c r="S1941" s="37">
        <v>163216.4149225429</v>
      </c>
    </row>
    <row r="1942" spans="2:19">
      <c r="B1942" s="6">
        <v>1983</v>
      </c>
      <c r="C1942" s="37"/>
      <c r="D1942" s="121"/>
      <c r="E1942" s="121"/>
      <c r="F1942" s="121"/>
      <c r="G1942" s="121"/>
      <c r="H1942" s="121"/>
      <c r="I1942" s="121"/>
      <c r="J1942" s="121"/>
      <c r="K1942" s="121"/>
      <c r="L1942" s="121"/>
      <c r="M1942" s="121"/>
      <c r="N1942" s="121"/>
      <c r="O1942" s="37"/>
      <c r="P1942" s="37"/>
      <c r="Q1942" s="37"/>
      <c r="R1942" s="37"/>
      <c r="S1942" s="37"/>
    </row>
    <row r="1943" spans="2:19">
      <c r="B1943" s="6">
        <v>1982</v>
      </c>
      <c r="C1943" s="37">
        <v>104277.97</v>
      </c>
      <c r="D1943" s="121">
        <v>104277.97</v>
      </c>
      <c r="E1943" s="121">
        <v>104277.97</v>
      </c>
      <c r="F1943" s="121">
        <v>104277.97</v>
      </c>
      <c r="G1943" s="121">
        <v>104277.97</v>
      </c>
      <c r="H1943" s="121">
        <v>104277.97</v>
      </c>
      <c r="I1943" s="121">
        <v>104277.97</v>
      </c>
      <c r="J1943" s="121">
        <v>104277.97</v>
      </c>
      <c r="K1943" s="121">
        <v>104277.97</v>
      </c>
      <c r="L1943" s="121">
        <v>104277.97</v>
      </c>
      <c r="M1943" s="121">
        <v>104277.97</v>
      </c>
      <c r="N1943" s="121">
        <v>104277.97</v>
      </c>
      <c r="O1943" s="37">
        <v>104277.96700654904</v>
      </c>
      <c r="P1943" s="37">
        <v>104277.96700654904</v>
      </c>
      <c r="Q1943" s="37">
        <v>104277.96700654904</v>
      </c>
      <c r="R1943" s="37">
        <v>104277.96700654904</v>
      </c>
      <c r="S1943" s="37">
        <v>104277.96700654904</v>
      </c>
    </row>
    <row r="1944" spans="2:19">
      <c r="B1944" s="6">
        <v>1981</v>
      </c>
      <c r="C1944" s="37">
        <v>90814.55</v>
      </c>
      <c r="D1944" s="121">
        <v>90814.55</v>
      </c>
      <c r="E1944" s="121">
        <v>90814.55</v>
      </c>
      <c r="F1944" s="121">
        <v>90814.55</v>
      </c>
      <c r="G1944" s="121">
        <v>90814.55</v>
      </c>
      <c r="H1944" s="121">
        <v>77855.899999999994</v>
      </c>
      <c r="I1944" s="121">
        <v>77855.899999999994</v>
      </c>
      <c r="J1944" s="121">
        <v>77855.899999999994</v>
      </c>
      <c r="K1944" s="121">
        <v>77855.899999999994</v>
      </c>
      <c r="L1944" s="121">
        <v>77855.899999999994</v>
      </c>
      <c r="M1944" s="121">
        <v>71417.55</v>
      </c>
      <c r="N1944" s="121">
        <v>71417.55</v>
      </c>
      <c r="O1944" s="37">
        <v>71417.547720775168</v>
      </c>
      <c r="P1944" s="37">
        <v>71417.547720775168</v>
      </c>
      <c r="Q1944" s="37">
        <v>71417.547720775168</v>
      </c>
      <c r="R1944" s="37">
        <v>71417.547720775168</v>
      </c>
      <c r="S1944" s="37">
        <v>71417.547720775168</v>
      </c>
    </row>
    <row r="1945" spans="2:19">
      <c r="B1945" s="6">
        <v>1980</v>
      </c>
      <c r="C1945" s="37">
        <v>155453.28</v>
      </c>
      <c r="D1945" s="121">
        <v>155453.28</v>
      </c>
      <c r="E1945" s="121">
        <v>155453.28</v>
      </c>
      <c r="F1945" s="121">
        <v>155453.28</v>
      </c>
      <c r="G1945" s="121">
        <v>155453.28</v>
      </c>
      <c r="H1945" s="121">
        <v>140027.1</v>
      </c>
      <c r="I1945" s="121">
        <v>140027.1</v>
      </c>
      <c r="J1945" s="121">
        <v>140027.1</v>
      </c>
      <c r="K1945" s="121">
        <v>140027.1</v>
      </c>
      <c r="L1945" s="121">
        <v>140027.1</v>
      </c>
      <c r="M1945" s="121">
        <v>140027.1</v>
      </c>
      <c r="N1945" s="121">
        <v>140027.1</v>
      </c>
      <c r="O1945" s="37">
        <v>140027.0986994975</v>
      </c>
      <c r="P1945" s="37">
        <v>140027.0986994975</v>
      </c>
      <c r="Q1945" s="37">
        <v>140027.0986994975</v>
      </c>
      <c r="R1945" s="37">
        <v>140027.0986994975</v>
      </c>
      <c r="S1945" s="37">
        <v>140027.0986994975</v>
      </c>
    </row>
    <row r="1946" spans="2:19">
      <c r="B1946" s="6">
        <v>1979</v>
      </c>
      <c r="C1946" s="37">
        <v>161148.29</v>
      </c>
      <c r="D1946" s="121">
        <v>161148.29</v>
      </c>
      <c r="E1946" s="121">
        <v>161148.29</v>
      </c>
      <c r="F1946" s="121">
        <v>161148.29</v>
      </c>
      <c r="G1946" s="121">
        <v>161148.29</v>
      </c>
      <c r="H1946" s="121">
        <v>140169.44</v>
      </c>
      <c r="I1946" s="121">
        <v>140169.44</v>
      </c>
      <c r="J1946" s="121">
        <v>140169.44</v>
      </c>
      <c r="K1946" s="121">
        <v>140169.44</v>
      </c>
      <c r="L1946" s="121">
        <v>140169.44</v>
      </c>
      <c r="M1946" s="121">
        <v>129264.8</v>
      </c>
      <c r="N1946" s="121">
        <v>129264.8</v>
      </c>
      <c r="O1946" s="37">
        <v>129264.8003224111</v>
      </c>
      <c r="P1946" s="37">
        <v>129264.8003224111</v>
      </c>
      <c r="Q1946" s="37">
        <v>129264.8003224111</v>
      </c>
      <c r="R1946" s="37">
        <v>129264.8003224111</v>
      </c>
      <c r="S1946" s="37">
        <v>129264.8003224111</v>
      </c>
    </row>
    <row r="1947" spans="2:19">
      <c r="B1947" s="6">
        <v>1978</v>
      </c>
      <c r="C1947" s="37">
        <v>46509.73</v>
      </c>
      <c r="D1947" s="121">
        <v>46509.73</v>
      </c>
      <c r="E1947" s="121">
        <v>46509.73</v>
      </c>
      <c r="F1947" s="121">
        <v>46509.73</v>
      </c>
      <c r="G1947" s="121">
        <v>46509.73</v>
      </c>
      <c r="H1947" s="121">
        <v>46509.73</v>
      </c>
      <c r="I1947" s="121">
        <v>46509.73</v>
      </c>
      <c r="J1947" s="121">
        <v>46509.73</v>
      </c>
      <c r="K1947" s="121">
        <v>46509.73</v>
      </c>
      <c r="L1947" s="121">
        <v>46509.73</v>
      </c>
      <c r="M1947" s="121">
        <v>46509.73</v>
      </c>
      <c r="N1947" s="121">
        <v>46509.73</v>
      </c>
      <c r="O1947" s="37">
        <v>46509.728341222843</v>
      </c>
      <c r="P1947" s="37">
        <v>46509.728341222843</v>
      </c>
      <c r="Q1947" s="37">
        <v>46509.728341222843</v>
      </c>
      <c r="R1947" s="37">
        <v>46509.728341222843</v>
      </c>
      <c r="S1947" s="37">
        <v>46509.728341222843</v>
      </c>
    </row>
    <row r="1948" spans="2:19">
      <c r="B1948" s="6">
        <v>1977</v>
      </c>
      <c r="C1948" s="37">
        <v>12910.78</v>
      </c>
      <c r="D1948" s="121">
        <v>12910.78</v>
      </c>
      <c r="E1948" s="121">
        <v>12910.78</v>
      </c>
      <c r="F1948" s="121">
        <v>12910.78</v>
      </c>
      <c r="G1948" s="121">
        <v>12910.78</v>
      </c>
      <c r="H1948" s="121">
        <v>12910.78</v>
      </c>
      <c r="I1948" s="121">
        <v>12910.78</v>
      </c>
      <c r="J1948" s="121">
        <v>12910.78</v>
      </c>
      <c r="K1948" s="121">
        <v>12910.78</v>
      </c>
      <c r="L1948" s="121">
        <v>12910.78</v>
      </c>
      <c r="M1948" s="121">
        <v>12910.78</v>
      </c>
      <c r="N1948" s="121">
        <v>12910.78</v>
      </c>
      <c r="O1948" s="37">
        <v>12910.78017255208</v>
      </c>
      <c r="P1948" s="37">
        <v>12910.78017255208</v>
      </c>
      <c r="Q1948" s="37">
        <v>12910.78017255208</v>
      </c>
      <c r="R1948" s="37">
        <v>12910.78017255208</v>
      </c>
      <c r="S1948" s="37">
        <v>12910.78017255208</v>
      </c>
    </row>
    <row r="1949" spans="2:19">
      <c r="B1949" s="6">
        <v>1976</v>
      </c>
      <c r="C1949" s="37">
        <v>36657.279999999999</v>
      </c>
      <c r="D1949" s="121">
        <v>36657.279999999999</v>
      </c>
      <c r="E1949" s="121">
        <v>36657.279999999999</v>
      </c>
      <c r="F1949" s="121">
        <v>36657.279999999999</v>
      </c>
      <c r="G1949" s="121">
        <v>36657.279999999999</v>
      </c>
      <c r="H1949" s="121">
        <v>36657.279999999999</v>
      </c>
      <c r="I1949" s="121">
        <v>36657.279999999999</v>
      </c>
      <c r="J1949" s="121">
        <v>36657.279999999999</v>
      </c>
      <c r="K1949" s="121">
        <v>36657.279999999999</v>
      </c>
      <c r="L1949" s="121">
        <v>36657.279999999999</v>
      </c>
      <c r="M1949" s="121">
        <v>4779.58</v>
      </c>
      <c r="N1949" s="121">
        <v>4779.58</v>
      </c>
      <c r="O1949" s="37">
        <v>4779.5791296962989</v>
      </c>
      <c r="P1949" s="37">
        <v>4779.5791296962989</v>
      </c>
      <c r="Q1949" s="37">
        <v>4779.5791296962989</v>
      </c>
      <c r="R1949" s="37">
        <v>4779.5791296962989</v>
      </c>
      <c r="S1949" s="37">
        <v>4779.5791296962989</v>
      </c>
    </row>
    <row r="1950" spans="2:19">
      <c r="B1950" s="6">
        <v>1975</v>
      </c>
      <c r="C1950" s="37">
        <v>62525.43</v>
      </c>
      <c r="D1950" s="121">
        <v>62525.43</v>
      </c>
      <c r="E1950" s="121">
        <v>62525.43</v>
      </c>
      <c r="F1950" s="121">
        <v>62525.43</v>
      </c>
      <c r="G1950" s="121">
        <v>62525.43</v>
      </c>
      <c r="H1950" s="121">
        <v>51863.45</v>
      </c>
      <c r="I1950" s="121">
        <v>51863.45</v>
      </c>
      <c r="J1950" s="121">
        <v>51863.45</v>
      </c>
      <c r="K1950" s="121">
        <v>51863.45</v>
      </c>
      <c r="L1950" s="121">
        <v>51863.45</v>
      </c>
      <c r="M1950" s="121">
        <v>51863.45</v>
      </c>
      <c r="N1950" s="121">
        <v>51863.45</v>
      </c>
      <c r="O1950" s="37">
        <v>51863.450431017671</v>
      </c>
      <c r="P1950" s="37">
        <v>51863.450431017671</v>
      </c>
      <c r="Q1950" s="37">
        <v>51863.450431017671</v>
      </c>
      <c r="R1950" s="37">
        <v>51863.450431017671</v>
      </c>
      <c r="S1950" s="37">
        <v>51863.450431017671</v>
      </c>
    </row>
    <row r="1951" spans="2:19">
      <c r="B1951" s="6">
        <v>1974</v>
      </c>
      <c r="C1951" s="37">
        <v>31457.23</v>
      </c>
      <c r="D1951" s="121">
        <v>31457.23</v>
      </c>
      <c r="E1951" s="121">
        <v>31457.23</v>
      </c>
      <c r="F1951" s="121">
        <v>31457.23</v>
      </c>
      <c r="G1951" s="121">
        <v>31457.23</v>
      </c>
      <c r="H1951" s="121">
        <v>31457.23</v>
      </c>
      <c r="I1951" s="121">
        <v>31457.23</v>
      </c>
      <c r="J1951" s="121">
        <v>31457.23</v>
      </c>
      <c r="K1951" s="121">
        <v>31457.23</v>
      </c>
      <c r="L1951" s="121">
        <v>31457.23</v>
      </c>
      <c r="M1951" s="121">
        <v>31457.23</v>
      </c>
      <c r="N1951" s="121">
        <v>31457.23</v>
      </c>
      <c r="O1951" s="37">
        <v>31457.226013212734</v>
      </c>
      <c r="P1951" s="37">
        <v>31457.226013212734</v>
      </c>
      <c r="Q1951" s="37">
        <v>31457.226013212734</v>
      </c>
      <c r="R1951" s="37">
        <v>31457.226013212734</v>
      </c>
      <c r="S1951" s="37">
        <v>31457.226013212734</v>
      </c>
    </row>
    <row r="1952" spans="2:19">
      <c r="B1952" s="6">
        <v>1973</v>
      </c>
      <c r="C1952" s="37">
        <v>56205.16</v>
      </c>
      <c r="D1952" s="121">
        <v>56205.16</v>
      </c>
      <c r="E1952" s="121">
        <v>56205.16</v>
      </c>
      <c r="F1952" s="121">
        <v>56205.16</v>
      </c>
      <c r="G1952" s="121">
        <v>56205.16</v>
      </c>
      <c r="H1952" s="121">
        <v>56205.16</v>
      </c>
      <c r="I1952" s="121">
        <v>56205.16</v>
      </c>
      <c r="J1952" s="121">
        <v>56205.16</v>
      </c>
      <c r="K1952" s="121">
        <v>56205.16</v>
      </c>
      <c r="L1952" s="121">
        <v>56205.16</v>
      </c>
      <c r="M1952" s="121">
        <v>56205.16</v>
      </c>
      <c r="N1952" s="121">
        <v>56205.16</v>
      </c>
      <c r="O1952" s="37">
        <v>56205.162933498672</v>
      </c>
      <c r="P1952" s="37">
        <v>56205.162933498672</v>
      </c>
      <c r="Q1952" s="37">
        <v>56205.162933498672</v>
      </c>
      <c r="R1952" s="37">
        <v>56205.162933498672</v>
      </c>
      <c r="S1952" s="37">
        <v>56205.162933498672</v>
      </c>
    </row>
    <row r="1953" spans="2:19">
      <c r="B1953" s="6">
        <v>1972</v>
      </c>
      <c r="C1953" s="37"/>
      <c r="D1953" s="121"/>
      <c r="E1953" s="121"/>
      <c r="F1953" s="121"/>
      <c r="G1953" s="121"/>
      <c r="H1953" s="121"/>
      <c r="I1953" s="121"/>
      <c r="J1953" s="121"/>
      <c r="K1953" s="121"/>
      <c r="L1953" s="121"/>
      <c r="M1953" s="121"/>
      <c r="N1953" s="121"/>
      <c r="O1953" s="37"/>
      <c r="P1953" s="37"/>
      <c r="Q1953" s="37"/>
      <c r="R1953" s="37"/>
      <c r="S1953" s="37"/>
    </row>
    <row r="1954" spans="2:19">
      <c r="B1954" s="6">
        <v>1971</v>
      </c>
      <c r="C1954" s="37">
        <v>10205.290000000001</v>
      </c>
      <c r="D1954" s="121">
        <v>10205.290000000001</v>
      </c>
      <c r="E1954" s="121">
        <v>10205.290000000001</v>
      </c>
      <c r="F1954" s="121">
        <v>10205.290000000001</v>
      </c>
      <c r="G1954" s="121">
        <v>10205.290000000001</v>
      </c>
      <c r="H1954" s="121">
        <v>10205.290000000001</v>
      </c>
      <c r="I1954" s="121">
        <v>10205.290000000001</v>
      </c>
      <c r="J1954" s="121">
        <v>10205.290000000001</v>
      </c>
      <c r="K1954" s="121">
        <v>10205.290000000001</v>
      </c>
      <c r="L1954" s="121">
        <v>10205.290000000001</v>
      </c>
      <c r="M1954" s="121">
        <v>10205.290000000001</v>
      </c>
      <c r="N1954" s="121">
        <v>10205.290000000001</v>
      </c>
      <c r="O1954" s="37">
        <v>10205.287769145627</v>
      </c>
      <c r="P1954" s="37">
        <v>10205.287769145627</v>
      </c>
      <c r="Q1954" s="37">
        <v>10205.287769145627</v>
      </c>
      <c r="R1954" s="37">
        <v>10205.287769145627</v>
      </c>
      <c r="S1954" s="37">
        <v>10205.287769145627</v>
      </c>
    </row>
    <row r="1955" spans="2:19">
      <c r="B1955" s="6">
        <v>1970</v>
      </c>
      <c r="C1955" s="37">
        <v>7541.11</v>
      </c>
      <c r="D1955" s="121">
        <v>7541.11</v>
      </c>
      <c r="E1955" s="121">
        <v>7541.11</v>
      </c>
      <c r="F1955" s="121">
        <v>7541.11</v>
      </c>
      <c r="G1955" s="121">
        <v>7541.11</v>
      </c>
      <c r="H1955" s="121">
        <v>7541.11</v>
      </c>
      <c r="I1955" s="121">
        <v>7541.11</v>
      </c>
      <c r="J1955" s="121">
        <v>7541.11</v>
      </c>
      <c r="K1955" s="121">
        <v>7541.11</v>
      </c>
      <c r="L1955" s="121">
        <v>7541.11</v>
      </c>
      <c r="M1955" s="121">
        <v>7541.11</v>
      </c>
      <c r="N1955" s="121">
        <v>7541.11</v>
      </c>
      <c r="O1955" s="37">
        <v>7541.1146696759097</v>
      </c>
      <c r="P1955" s="37">
        <v>7541.1146696759097</v>
      </c>
      <c r="Q1955" s="37">
        <v>7541.1146696759097</v>
      </c>
      <c r="R1955" s="37">
        <v>7541.1146696759097</v>
      </c>
      <c r="S1955" s="37">
        <v>7541.1146696759097</v>
      </c>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v>9328.81</v>
      </c>
      <c r="D1957" s="121">
        <v>9328.81</v>
      </c>
      <c r="E1957" s="121">
        <v>9328.81</v>
      </c>
      <c r="F1957" s="121">
        <v>9328.81</v>
      </c>
      <c r="G1957" s="121">
        <v>9328.81</v>
      </c>
      <c r="H1957" s="121">
        <v>9328.81</v>
      </c>
      <c r="I1957" s="121">
        <v>9328.81</v>
      </c>
      <c r="J1957" s="121">
        <v>9328.81</v>
      </c>
      <c r="K1957" s="121">
        <v>9328.81</v>
      </c>
      <c r="L1957" s="121">
        <v>9328.81</v>
      </c>
      <c r="M1957" s="121">
        <v>4242.2299999999996</v>
      </c>
      <c r="N1957" s="121">
        <v>4242.2299999999996</v>
      </c>
      <c r="O1957" s="37">
        <v>4242.2326782976497</v>
      </c>
      <c r="P1957" s="37">
        <v>4242.2326782976497</v>
      </c>
      <c r="Q1957" s="37">
        <v>4242.2326782976497</v>
      </c>
      <c r="R1957" s="37">
        <v>4242.2326782976497</v>
      </c>
      <c r="S1957" s="37">
        <v>4242.2326782976497</v>
      </c>
    </row>
    <row r="1958" spans="2:19">
      <c r="B1958" s="6">
        <v>1967</v>
      </c>
      <c r="C1958" s="37">
        <v>27129.57</v>
      </c>
      <c r="D1958" s="121">
        <v>27129.57</v>
      </c>
      <c r="E1958" s="121">
        <v>27129.57</v>
      </c>
      <c r="F1958" s="121">
        <v>27129.57</v>
      </c>
      <c r="G1958" s="121">
        <v>27129.57</v>
      </c>
      <c r="H1958" s="121">
        <v>27129.57</v>
      </c>
      <c r="I1958" s="121">
        <v>27129.57</v>
      </c>
      <c r="J1958" s="121">
        <v>27129.57</v>
      </c>
      <c r="K1958" s="121">
        <v>27129.57</v>
      </c>
      <c r="L1958" s="121">
        <v>27129.57</v>
      </c>
      <c r="M1958" s="121"/>
      <c r="N1958" s="121"/>
      <c r="O1958" s="37"/>
      <c r="P1958" s="37"/>
      <c r="Q1958" s="37"/>
      <c r="R1958" s="37"/>
      <c r="S1958" s="37"/>
    </row>
    <row r="1959" spans="2:19">
      <c r="B1959" s="6">
        <v>1966</v>
      </c>
      <c r="C1959" s="37">
        <v>9528.98</v>
      </c>
      <c r="D1959" s="121">
        <v>9528.98</v>
      </c>
      <c r="E1959" s="121">
        <v>9528.98</v>
      </c>
      <c r="F1959" s="121">
        <v>9528.98</v>
      </c>
      <c r="G1959" s="121">
        <v>9528.98</v>
      </c>
      <c r="H1959" s="121">
        <v>9528.98</v>
      </c>
      <c r="I1959" s="121">
        <v>9528.98</v>
      </c>
      <c r="J1959" s="121">
        <v>9528.98</v>
      </c>
      <c r="K1959" s="121">
        <v>9528.98</v>
      </c>
      <c r="L1959" s="121">
        <v>9528.98</v>
      </c>
      <c r="M1959" s="121">
        <v>9528.98</v>
      </c>
      <c r="N1959" s="121">
        <v>9528.98</v>
      </c>
      <c r="O1959" s="37">
        <v>9528.9776031542206</v>
      </c>
      <c r="P1959" s="37">
        <v>9528.9776031542206</v>
      </c>
      <c r="Q1959" s="37">
        <v>9528.9776031542206</v>
      </c>
      <c r="R1959" s="37">
        <v>9528.9776031542206</v>
      </c>
      <c r="S1959" s="37">
        <v>9528.9776031542206</v>
      </c>
    </row>
    <row r="1960" spans="2:19">
      <c r="B1960" s="6">
        <v>1965</v>
      </c>
      <c r="C1960" s="37">
        <v>30117.360000000001</v>
      </c>
      <c r="D1960" s="121">
        <v>30117.360000000001</v>
      </c>
      <c r="E1960" s="121">
        <v>30117.360000000001</v>
      </c>
      <c r="F1960" s="121">
        <v>30117.360000000001</v>
      </c>
      <c r="G1960" s="121">
        <v>30117.360000000001</v>
      </c>
      <c r="H1960" s="121">
        <v>30117.360000000001</v>
      </c>
      <c r="I1960" s="121">
        <v>30117.360000000001</v>
      </c>
      <c r="J1960" s="121">
        <v>30117.360000000001</v>
      </c>
      <c r="K1960" s="121">
        <v>30117.360000000001</v>
      </c>
      <c r="L1960" s="121">
        <v>30117.360000000001</v>
      </c>
      <c r="M1960" s="121">
        <v>30117.360000000001</v>
      </c>
      <c r="N1960" s="121">
        <v>30117.360000000001</v>
      </c>
      <c r="O1960" s="37">
        <v>30117.355713078596</v>
      </c>
      <c r="P1960" s="37">
        <v>30117.355713078596</v>
      </c>
      <c r="Q1960" s="37">
        <v>30117.355713078596</v>
      </c>
      <c r="R1960" s="37">
        <v>30117.355713078596</v>
      </c>
      <c r="S1960" s="37">
        <v>30117.355713078596</v>
      </c>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v>3330.66</v>
      </c>
      <c r="D1962" s="121">
        <v>3330.66</v>
      </c>
      <c r="E1962" s="121">
        <v>3330.66</v>
      </c>
      <c r="F1962" s="121">
        <v>3330.66</v>
      </c>
      <c r="G1962" s="121">
        <v>3330.66</v>
      </c>
      <c r="H1962" s="121">
        <v>3330.66</v>
      </c>
      <c r="I1962" s="121">
        <v>3330.66</v>
      </c>
      <c r="J1962" s="121">
        <v>3330.66</v>
      </c>
      <c r="K1962" s="121">
        <v>3330.66</v>
      </c>
      <c r="L1962" s="121">
        <v>3330.66</v>
      </c>
      <c r="M1962" s="121">
        <v>3330.66</v>
      </c>
      <c r="N1962" s="121">
        <v>3330.66</v>
      </c>
      <c r="O1962" s="37">
        <v>3330.6567420960764</v>
      </c>
      <c r="P1962" s="37">
        <v>3330.6567420960764</v>
      </c>
      <c r="Q1962" s="37">
        <v>3330.6567420960764</v>
      </c>
      <c r="R1962" s="37">
        <v>3330.6567420960764</v>
      </c>
      <c r="S1962" s="37">
        <v>3330.6567420960764</v>
      </c>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v>164289.18</v>
      </c>
      <c r="D1965" s="121">
        <v>164289.18</v>
      </c>
      <c r="E1965" s="121">
        <v>164289.18</v>
      </c>
      <c r="F1965" s="121">
        <v>164289.18</v>
      </c>
      <c r="G1965" s="121">
        <v>164289.18</v>
      </c>
      <c r="H1965" s="121">
        <v>130656.69</v>
      </c>
      <c r="I1965" s="121">
        <v>130656.69</v>
      </c>
      <c r="J1965" s="121">
        <v>130656.69</v>
      </c>
      <c r="K1965" s="121">
        <v>130656.69</v>
      </c>
      <c r="L1965" s="121">
        <v>130656.69</v>
      </c>
      <c r="M1965" s="121">
        <v>102091.88</v>
      </c>
      <c r="N1965" s="121">
        <v>102091.88</v>
      </c>
      <c r="O1965" s="37">
        <v>102091.88328434719</v>
      </c>
      <c r="P1965" s="37">
        <v>102091.88328434719</v>
      </c>
      <c r="Q1965" s="37">
        <v>102091.88328434719</v>
      </c>
      <c r="R1965" s="37">
        <v>102091.88328434719</v>
      </c>
      <c r="S1965" s="37">
        <v>102091.88328434719</v>
      </c>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3534959.9162101508</v>
      </c>
      <c r="D1996" s="8">
        <f>SUM(D1918:D1995)</f>
        <v>3701339.04</v>
      </c>
      <c r="E1996" s="8">
        <f>SUM(E1917:E1995)</f>
        <v>3743445.42</v>
      </c>
      <c r="F1996" s="8">
        <f>SUM(F1916:F1995)</f>
        <v>3895245.5599999996</v>
      </c>
      <c r="G1996" s="8">
        <f>SUM(G1915:G1995)</f>
        <v>4605058.3800000008</v>
      </c>
      <c r="H1996" s="8">
        <f>SUM(H1909:H1995)</f>
        <v>5077195.4300000034</v>
      </c>
      <c r="I1996" s="8">
        <f>SUM(I1909:I1995)</f>
        <v>5266634.6600000039</v>
      </c>
      <c r="J1996" s="8">
        <f t="shared" ref="J1996" si="37">SUM(J1909:J1995)</f>
        <v>5367994.8200000031</v>
      </c>
      <c r="K1996" s="8">
        <f>SUM(K1909:K1995)</f>
        <v>5499408.1900000032</v>
      </c>
      <c r="L1996" s="8">
        <f t="shared" ref="L1996" si="38">SUM(L1909:L1995)</f>
        <v>5646364.6300000036</v>
      </c>
      <c r="M1996" s="8">
        <f>SUM(M1909:M1995)</f>
        <v>5513658.4000000013</v>
      </c>
      <c r="N1996" s="11">
        <f>SUM(N1904:N1995)</f>
        <v>5566098.2400000021</v>
      </c>
      <c r="O1996" s="11">
        <f>SUM(O1904:O1995)</f>
        <v>5676863.7721284823</v>
      </c>
      <c r="P1996" s="11">
        <f>SUM(P1904:P1995)</f>
        <v>5845109.122128482</v>
      </c>
      <c r="Q1996" s="11">
        <f>SUM(Q1904:Q1995)</f>
        <v>6383422.8121284815</v>
      </c>
      <c r="R1996" s="11">
        <f>SUM(R1903:R1995)</f>
        <v>7093256.0921284826</v>
      </c>
      <c r="S1996" s="11">
        <f>SUM(S1903:S1995)</f>
        <v>7539678.7121284837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400515.91</v>
      </c>
    </row>
    <row r="1999" spans="1:19">
      <c r="A1999" s="38"/>
      <c r="B1999" s="6">
        <v>2021</v>
      </c>
      <c r="C1999" s="36"/>
      <c r="D1999" s="36"/>
      <c r="E1999" s="36"/>
      <c r="F1999" s="36"/>
      <c r="G1999" s="36"/>
      <c r="H1999" s="36"/>
      <c r="I1999" s="36"/>
      <c r="J1999" s="36"/>
      <c r="K1999" s="36"/>
      <c r="L1999" s="36"/>
      <c r="M1999" s="36"/>
      <c r="N1999" s="36"/>
      <c r="O1999" s="36"/>
      <c r="P1999" s="36"/>
      <c r="Q1999" s="36"/>
      <c r="R1999" s="37">
        <v>144050.48000000001</v>
      </c>
      <c r="S1999" s="37">
        <v>144050.48000000001</v>
      </c>
    </row>
    <row r="2000" spans="1:19">
      <c r="B2000" s="6">
        <v>2020</v>
      </c>
      <c r="C2000" s="36"/>
      <c r="D2000" s="36"/>
      <c r="E2000" s="36"/>
      <c r="F2000" s="36"/>
      <c r="G2000" s="36"/>
      <c r="H2000" s="36"/>
      <c r="I2000" s="36"/>
      <c r="J2000" s="36"/>
      <c r="K2000" s="36"/>
      <c r="L2000" s="36"/>
      <c r="M2000" s="36"/>
      <c r="N2000" s="36"/>
      <c r="O2000" s="36"/>
      <c r="P2000" s="36"/>
      <c r="Q2000" s="37">
        <v>290815.97000000003</v>
      </c>
      <c r="R2000" s="37">
        <v>290815.97000000003</v>
      </c>
      <c r="S2000" s="37">
        <v>290815.97000000003</v>
      </c>
    </row>
    <row r="2001" spans="1:19">
      <c r="A2001" s="40"/>
      <c r="B2001" s="6">
        <v>2019</v>
      </c>
      <c r="C2001" s="36"/>
      <c r="D2001" s="36"/>
      <c r="E2001" s="36"/>
      <c r="F2001" s="36"/>
      <c r="G2001" s="36"/>
      <c r="H2001" s="36"/>
      <c r="I2001" s="36"/>
      <c r="J2001" s="36"/>
      <c r="K2001" s="36"/>
      <c r="L2001" s="36"/>
      <c r="M2001" s="36"/>
      <c r="N2001" s="36"/>
      <c r="O2001" s="36"/>
      <c r="P2001" s="37">
        <v>143392.99</v>
      </c>
      <c r="Q2001" s="37">
        <v>143392.99</v>
      </c>
      <c r="R2001" s="37">
        <v>143392.99</v>
      </c>
      <c r="S2001" s="37">
        <v>143392.99</v>
      </c>
    </row>
    <row r="2002" spans="1:19">
      <c r="A2002" s="40"/>
      <c r="B2002" s="6">
        <v>2018</v>
      </c>
      <c r="C2002" s="36"/>
      <c r="D2002" s="36"/>
      <c r="E2002" s="36"/>
      <c r="F2002" s="36"/>
      <c r="G2002" s="36"/>
      <c r="H2002" s="36"/>
      <c r="I2002" s="36"/>
      <c r="J2002" s="36"/>
      <c r="K2002" s="36"/>
      <c r="L2002" s="36"/>
      <c r="M2002" s="36"/>
      <c r="N2002" s="36"/>
      <c r="O2002" s="37">
        <v>187718.38</v>
      </c>
      <c r="P2002" s="37">
        <v>187718.38</v>
      </c>
      <c r="Q2002" s="37">
        <v>187718.38</v>
      </c>
      <c r="R2002" s="37">
        <v>187718.38</v>
      </c>
      <c r="S2002" s="37">
        <v>187718.38</v>
      </c>
    </row>
    <row r="2003" spans="1:19">
      <c r="A2003" s="40"/>
      <c r="B2003" s="6">
        <v>2017</v>
      </c>
      <c r="C2003" s="36"/>
      <c r="D2003" s="36"/>
      <c r="E2003" s="36"/>
      <c r="F2003" s="36"/>
      <c r="G2003" s="36"/>
      <c r="H2003" s="36"/>
      <c r="I2003" s="36"/>
      <c r="J2003" s="36"/>
      <c r="K2003" s="36"/>
      <c r="L2003" s="36"/>
      <c r="M2003" s="36"/>
      <c r="N2003" s="121">
        <v>82665.58</v>
      </c>
      <c r="O2003" s="37">
        <v>86033.64</v>
      </c>
      <c r="P2003" s="37">
        <v>86033.64</v>
      </c>
      <c r="Q2003" s="37">
        <v>86033.64</v>
      </c>
      <c r="R2003" s="37">
        <v>86033.64</v>
      </c>
      <c r="S2003" s="37">
        <v>86033.64</v>
      </c>
    </row>
    <row r="2004" spans="1:19">
      <c r="B2004" s="6">
        <v>2016</v>
      </c>
      <c r="C2004" s="36"/>
      <c r="D2004" s="36"/>
      <c r="E2004" s="36"/>
      <c r="F2004" s="36"/>
      <c r="G2004" s="36"/>
      <c r="H2004" s="36"/>
      <c r="I2004" s="36"/>
      <c r="J2004" s="36"/>
      <c r="K2004" s="36"/>
      <c r="L2004" s="36"/>
      <c r="M2004" s="121">
        <v>7223.85</v>
      </c>
      <c r="N2004" s="121">
        <v>7223.85</v>
      </c>
      <c r="O2004" s="37">
        <v>7223.85</v>
      </c>
      <c r="P2004" s="37">
        <v>7223.85</v>
      </c>
      <c r="Q2004" s="37">
        <v>7223.85</v>
      </c>
      <c r="R2004" s="37">
        <v>7223.85</v>
      </c>
      <c r="S2004" s="37">
        <v>7223.85</v>
      </c>
    </row>
    <row r="2005" spans="1:19">
      <c r="B2005" s="6">
        <v>2015</v>
      </c>
      <c r="C2005" s="36"/>
      <c r="D2005" s="36"/>
      <c r="E2005" s="36"/>
      <c r="F2005" s="36"/>
      <c r="G2005" s="36"/>
      <c r="H2005" s="36"/>
      <c r="I2005" s="36"/>
      <c r="J2005" s="36"/>
      <c r="K2005" s="36"/>
      <c r="L2005" s="121">
        <v>148594.04</v>
      </c>
      <c r="M2005" s="121">
        <v>148594.04</v>
      </c>
      <c r="N2005" s="121">
        <v>148594.04</v>
      </c>
      <c r="O2005" s="37">
        <v>148594.03999999998</v>
      </c>
      <c r="P2005" s="37">
        <v>148594.03999999998</v>
      </c>
      <c r="Q2005" s="37">
        <v>148594.03999999998</v>
      </c>
      <c r="R2005" s="37">
        <v>148594.03999999998</v>
      </c>
      <c r="S2005" s="37">
        <v>148594.03999999998</v>
      </c>
    </row>
    <row r="2006" spans="1:19">
      <c r="B2006" s="6">
        <v>2014</v>
      </c>
      <c r="C2006" s="36"/>
      <c r="D2006" s="36"/>
      <c r="E2006" s="36"/>
      <c r="F2006" s="36"/>
      <c r="G2006" s="36"/>
      <c r="H2006" s="36"/>
      <c r="I2006" s="36"/>
      <c r="J2006" s="36"/>
      <c r="K2006" s="121">
        <v>137961.71</v>
      </c>
      <c r="L2006" s="121">
        <v>137961.71</v>
      </c>
      <c r="M2006" s="121">
        <v>137961.71</v>
      </c>
      <c r="N2006" s="121">
        <v>137961.71</v>
      </c>
      <c r="O2006" s="37">
        <v>137961.71000000002</v>
      </c>
      <c r="P2006" s="37">
        <v>137961.71000000002</v>
      </c>
      <c r="Q2006" s="37">
        <v>137961.71000000002</v>
      </c>
      <c r="R2006" s="37">
        <v>137961.71000000002</v>
      </c>
      <c r="S2006" s="37">
        <v>137961.71000000002</v>
      </c>
    </row>
    <row r="2007" spans="1:19">
      <c r="B2007" s="6">
        <v>2013</v>
      </c>
      <c r="C2007" s="36"/>
      <c r="D2007" s="36"/>
      <c r="E2007" s="36"/>
      <c r="F2007" s="36"/>
      <c r="G2007" s="36"/>
      <c r="H2007" s="36"/>
      <c r="I2007" s="36"/>
      <c r="J2007" s="121">
        <v>57842.8</v>
      </c>
      <c r="K2007" s="121">
        <v>57842.8</v>
      </c>
      <c r="L2007" s="121">
        <v>57842.8</v>
      </c>
      <c r="M2007" s="121">
        <v>57842.8</v>
      </c>
      <c r="N2007" s="121">
        <v>57842.8</v>
      </c>
      <c r="O2007" s="37">
        <v>57842.799999999996</v>
      </c>
      <c r="P2007" s="37">
        <v>57842.799999999996</v>
      </c>
      <c r="Q2007" s="37">
        <v>57842.799999999996</v>
      </c>
      <c r="R2007" s="37">
        <v>57842.799999999996</v>
      </c>
      <c r="S2007" s="37">
        <v>57842.799999999996</v>
      </c>
    </row>
    <row r="2008" spans="1:19">
      <c r="B2008" s="6">
        <v>2012</v>
      </c>
      <c r="C2008" s="36"/>
      <c r="D2008" s="36"/>
      <c r="E2008" s="36"/>
      <c r="F2008" s="36"/>
      <c r="G2008" s="36"/>
      <c r="H2008" s="36"/>
      <c r="I2008" s="121">
        <v>52833.41</v>
      </c>
      <c r="J2008" s="121">
        <v>52833.41</v>
      </c>
      <c r="K2008" s="121">
        <v>52833.41</v>
      </c>
      <c r="L2008" s="121">
        <v>52833.41</v>
      </c>
      <c r="M2008" s="121">
        <v>52833.41</v>
      </c>
      <c r="N2008" s="121">
        <v>52833.41</v>
      </c>
      <c r="O2008" s="37">
        <v>52833.409999999996</v>
      </c>
      <c r="P2008" s="37">
        <v>52833.409999999996</v>
      </c>
      <c r="Q2008" s="37">
        <v>52833.409999999996</v>
      </c>
      <c r="R2008" s="37">
        <v>52833.409999999996</v>
      </c>
      <c r="S2008" s="37">
        <v>52833.409999999996</v>
      </c>
    </row>
    <row r="2009" spans="1:19">
      <c r="B2009" s="6">
        <v>2011</v>
      </c>
      <c r="C2009" s="36"/>
      <c r="D2009" s="36"/>
      <c r="E2009" s="36"/>
      <c r="F2009" s="36"/>
      <c r="G2009" s="36"/>
      <c r="H2009" s="121">
        <v>105210.75</v>
      </c>
      <c r="I2009" s="121">
        <v>105210.75</v>
      </c>
      <c r="J2009" s="121">
        <v>105210.75</v>
      </c>
      <c r="K2009" s="121">
        <v>105210.75</v>
      </c>
      <c r="L2009" s="121">
        <v>105210.75</v>
      </c>
      <c r="M2009" s="121">
        <v>105210.75</v>
      </c>
      <c r="N2009" s="121">
        <v>105210.75</v>
      </c>
      <c r="O2009" s="37">
        <v>105210.75</v>
      </c>
      <c r="P2009" s="37">
        <v>105210.75</v>
      </c>
      <c r="Q2009" s="37">
        <v>105210.75</v>
      </c>
      <c r="R2009" s="37">
        <v>105210.75</v>
      </c>
      <c r="S2009" s="37">
        <v>105210.75</v>
      </c>
    </row>
    <row r="2010" spans="1:19">
      <c r="B2010" s="6">
        <v>2010</v>
      </c>
      <c r="C2010" s="36"/>
      <c r="D2010" s="36"/>
      <c r="E2010" s="36"/>
      <c r="F2010" s="36"/>
      <c r="G2010" s="121">
        <v>39904.35</v>
      </c>
      <c r="H2010" s="121">
        <v>39904.35</v>
      </c>
      <c r="I2010" s="121">
        <v>39904.35</v>
      </c>
      <c r="J2010" s="121">
        <v>39904.35</v>
      </c>
      <c r="K2010" s="121">
        <v>39904.35</v>
      </c>
      <c r="L2010" s="121">
        <v>39904.35</v>
      </c>
      <c r="M2010" s="121">
        <v>39904.35</v>
      </c>
      <c r="N2010" s="121">
        <v>39904.35</v>
      </c>
      <c r="O2010" s="37">
        <v>39904.35</v>
      </c>
      <c r="P2010" s="37">
        <v>39904.35</v>
      </c>
      <c r="Q2010" s="37">
        <v>39904.35</v>
      </c>
      <c r="R2010" s="37">
        <v>39904.35</v>
      </c>
      <c r="S2010" s="37">
        <v>39904.35</v>
      </c>
    </row>
    <row r="2011" spans="1:19">
      <c r="B2011" s="6">
        <v>2009</v>
      </c>
      <c r="C2011" s="36"/>
      <c r="D2011" s="36"/>
      <c r="E2011" s="36"/>
      <c r="F2011" s="121">
        <v>30549</v>
      </c>
      <c r="G2011" s="121">
        <v>30549</v>
      </c>
      <c r="H2011" s="121">
        <v>30549</v>
      </c>
      <c r="I2011" s="121">
        <v>30549</v>
      </c>
      <c r="J2011" s="121">
        <v>30549</v>
      </c>
      <c r="K2011" s="121">
        <v>30549</v>
      </c>
      <c r="L2011" s="121">
        <v>30549</v>
      </c>
      <c r="M2011" s="121">
        <v>20455.990000000002</v>
      </c>
      <c r="N2011" s="121">
        <v>20455.990000000002</v>
      </c>
      <c r="O2011" s="37">
        <v>20455.989999999998</v>
      </c>
      <c r="P2011" s="37">
        <v>20455.989999999998</v>
      </c>
      <c r="Q2011" s="37">
        <v>20455.989999999998</v>
      </c>
      <c r="R2011" s="37">
        <v>20455.989999999998</v>
      </c>
      <c r="S2011" s="37">
        <v>20455.989999999998</v>
      </c>
    </row>
    <row r="2012" spans="1:19">
      <c r="B2012" s="6">
        <v>2008</v>
      </c>
      <c r="C2012" s="36"/>
      <c r="D2012" s="36"/>
      <c r="E2012" s="121">
        <v>60428.3</v>
      </c>
      <c r="F2012" s="121">
        <v>60428.3</v>
      </c>
      <c r="G2012" s="121">
        <v>60428.3</v>
      </c>
      <c r="H2012" s="121">
        <v>60428.3</v>
      </c>
      <c r="I2012" s="121">
        <v>60428.3</v>
      </c>
      <c r="J2012" s="121">
        <v>60428.3</v>
      </c>
      <c r="K2012" s="121">
        <v>60428.3</v>
      </c>
      <c r="L2012" s="121">
        <v>60428.3</v>
      </c>
      <c r="M2012" s="121">
        <v>60428.3</v>
      </c>
      <c r="N2012" s="121">
        <v>60428.3</v>
      </c>
      <c r="O2012" s="37">
        <v>60428.3</v>
      </c>
      <c r="P2012" s="37">
        <v>60428.3</v>
      </c>
      <c r="Q2012" s="37">
        <v>60428.3</v>
      </c>
      <c r="R2012" s="37">
        <v>60428.3</v>
      </c>
      <c r="S2012" s="37">
        <v>60428.3</v>
      </c>
    </row>
    <row r="2013" spans="1:19">
      <c r="B2013" s="6">
        <v>2007</v>
      </c>
      <c r="C2013" s="36"/>
      <c r="D2013" s="121">
        <v>92664.41</v>
      </c>
      <c r="E2013" s="121">
        <v>92664.41</v>
      </c>
      <c r="F2013" s="121">
        <v>92664.41</v>
      </c>
      <c r="G2013" s="121">
        <v>92664.41</v>
      </c>
      <c r="H2013" s="121">
        <v>92664.41</v>
      </c>
      <c r="I2013" s="121">
        <v>92664.41</v>
      </c>
      <c r="J2013" s="121">
        <v>92664.41</v>
      </c>
      <c r="K2013" s="121">
        <v>92664.41</v>
      </c>
      <c r="L2013" s="121">
        <v>92664.41</v>
      </c>
      <c r="M2013" s="121">
        <v>92664.41</v>
      </c>
      <c r="N2013" s="121">
        <v>92664.41</v>
      </c>
      <c r="O2013" s="37">
        <v>92664.409999999989</v>
      </c>
      <c r="P2013" s="37">
        <v>92664.409999999989</v>
      </c>
      <c r="Q2013" s="37">
        <v>92664.409999999989</v>
      </c>
      <c r="R2013" s="37">
        <v>92664.409999999989</v>
      </c>
      <c r="S2013" s="37">
        <v>92664.409999999989</v>
      </c>
    </row>
    <row r="2014" spans="1:19">
      <c r="B2014" s="6">
        <v>2006</v>
      </c>
      <c r="C2014" s="37">
        <v>96565.06</v>
      </c>
      <c r="D2014" s="121">
        <v>96565.06</v>
      </c>
      <c r="E2014" s="121">
        <v>96565.06</v>
      </c>
      <c r="F2014" s="121">
        <v>96565.06</v>
      </c>
      <c r="G2014" s="121">
        <v>96565.06</v>
      </c>
      <c r="H2014" s="121">
        <v>98518.52</v>
      </c>
      <c r="I2014" s="121">
        <v>98518.52</v>
      </c>
      <c r="J2014" s="121">
        <v>98518.52</v>
      </c>
      <c r="K2014" s="121">
        <v>98518.52</v>
      </c>
      <c r="L2014" s="121">
        <v>98518.52</v>
      </c>
      <c r="M2014" s="121">
        <v>98518.52</v>
      </c>
      <c r="N2014" s="121">
        <v>98518.52</v>
      </c>
      <c r="O2014" s="37">
        <v>98518.519999999975</v>
      </c>
      <c r="P2014" s="37">
        <v>98518.519999999975</v>
      </c>
      <c r="Q2014" s="37">
        <v>98518.519999999975</v>
      </c>
      <c r="R2014" s="37">
        <v>98518.519999999975</v>
      </c>
      <c r="S2014" s="37">
        <v>98518.519999999975</v>
      </c>
    </row>
    <row r="2015" spans="1:19">
      <c r="B2015" s="6">
        <v>2005</v>
      </c>
      <c r="C2015" s="37">
        <v>125616.57</v>
      </c>
      <c r="D2015" s="121">
        <v>125616.57</v>
      </c>
      <c r="E2015" s="121">
        <v>125616.57</v>
      </c>
      <c r="F2015" s="121">
        <v>125616.57</v>
      </c>
      <c r="G2015" s="121">
        <v>125616.57</v>
      </c>
      <c r="H2015" s="121">
        <v>140350.76999999999</v>
      </c>
      <c r="I2015" s="121">
        <v>140350.76999999999</v>
      </c>
      <c r="J2015" s="121">
        <v>140350.76999999999</v>
      </c>
      <c r="K2015" s="121">
        <v>140350.76999999999</v>
      </c>
      <c r="L2015" s="121">
        <v>140350.76999999999</v>
      </c>
      <c r="M2015" s="121">
        <v>140350.76999999999</v>
      </c>
      <c r="N2015" s="121">
        <v>140350.76999999999</v>
      </c>
      <c r="O2015" s="37">
        <v>140350.76999999999</v>
      </c>
      <c r="P2015" s="37">
        <v>140350.76999999999</v>
      </c>
      <c r="Q2015" s="37">
        <v>140350.76999999999</v>
      </c>
      <c r="R2015" s="37">
        <v>140350.76999999999</v>
      </c>
      <c r="S2015" s="37">
        <v>140350.76999999999</v>
      </c>
    </row>
    <row r="2016" spans="1:19">
      <c r="B2016" s="6">
        <v>2004</v>
      </c>
      <c r="C2016" s="37">
        <v>89296.63</v>
      </c>
      <c r="D2016" s="121">
        <v>89296.63</v>
      </c>
      <c r="E2016" s="121">
        <v>89296.63</v>
      </c>
      <c r="F2016" s="121">
        <v>89296.63</v>
      </c>
      <c r="G2016" s="121">
        <v>89296.63</v>
      </c>
      <c r="H2016" s="121">
        <v>99265.63</v>
      </c>
      <c r="I2016" s="121">
        <v>99265.63</v>
      </c>
      <c r="J2016" s="121">
        <v>99265.63</v>
      </c>
      <c r="K2016" s="121">
        <v>99265.63</v>
      </c>
      <c r="L2016" s="121">
        <v>99265.63</v>
      </c>
      <c r="M2016" s="121">
        <v>99265.63</v>
      </c>
      <c r="N2016" s="121">
        <v>99265.63</v>
      </c>
      <c r="O2016" s="37">
        <v>99265.63</v>
      </c>
      <c r="P2016" s="37">
        <v>99265.63</v>
      </c>
      <c r="Q2016" s="37">
        <v>99265.63</v>
      </c>
      <c r="R2016" s="37">
        <v>99265.63</v>
      </c>
      <c r="S2016" s="37">
        <v>99265.63</v>
      </c>
    </row>
    <row r="2017" spans="2:19">
      <c r="B2017" s="6">
        <v>2003</v>
      </c>
      <c r="C2017" s="37">
        <v>96034.85</v>
      </c>
      <c r="D2017" s="121">
        <v>96034.85</v>
      </c>
      <c r="E2017" s="121">
        <v>96034.85</v>
      </c>
      <c r="F2017" s="121">
        <v>96034.85</v>
      </c>
      <c r="G2017" s="121">
        <v>96034.85</v>
      </c>
      <c r="H2017" s="121">
        <v>97885.85</v>
      </c>
      <c r="I2017" s="121">
        <v>97885.85</v>
      </c>
      <c r="J2017" s="121">
        <v>97885.85</v>
      </c>
      <c r="K2017" s="121">
        <v>97885.85</v>
      </c>
      <c r="L2017" s="121">
        <v>97885.85</v>
      </c>
      <c r="M2017" s="121">
        <v>97885.85</v>
      </c>
      <c r="N2017" s="121">
        <v>97885.85</v>
      </c>
      <c r="O2017" s="37">
        <v>97885.85</v>
      </c>
      <c r="P2017" s="37">
        <v>97885.85</v>
      </c>
      <c r="Q2017" s="37">
        <v>97885.85</v>
      </c>
      <c r="R2017" s="37">
        <v>97885.85</v>
      </c>
      <c r="S2017" s="37">
        <v>97885.85</v>
      </c>
    </row>
    <row r="2018" spans="2:19">
      <c r="B2018" s="6">
        <v>2002</v>
      </c>
      <c r="C2018" s="37">
        <v>130985.85000000003</v>
      </c>
      <c r="D2018" s="121">
        <v>130985.85</v>
      </c>
      <c r="E2018" s="121">
        <v>130985.85</v>
      </c>
      <c r="F2018" s="121">
        <v>130985.85</v>
      </c>
      <c r="G2018" s="121">
        <v>130985.85</v>
      </c>
      <c r="H2018" s="121">
        <v>174034.06</v>
      </c>
      <c r="I2018" s="121">
        <v>174034.06</v>
      </c>
      <c r="J2018" s="121">
        <v>174034.06</v>
      </c>
      <c r="K2018" s="121">
        <v>174034.06</v>
      </c>
      <c r="L2018" s="121">
        <v>174034.06</v>
      </c>
      <c r="M2018" s="121">
        <v>174034.06</v>
      </c>
      <c r="N2018" s="121">
        <v>174034.06</v>
      </c>
      <c r="O2018" s="37">
        <v>174034.06000000003</v>
      </c>
      <c r="P2018" s="37">
        <v>174034.06000000003</v>
      </c>
      <c r="Q2018" s="37">
        <v>174034.06000000003</v>
      </c>
      <c r="R2018" s="37">
        <v>174034.06000000003</v>
      </c>
      <c r="S2018" s="37">
        <v>174034.06000000003</v>
      </c>
    </row>
    <row r="2019" spans="2:19">
      <c r="B2019" s="6">
        <v>2001</v>
      </c>
      <c r="C2019" s="37">
        <v>70102.66</v>
      </c>
      <c r="D2019" s="121">
        <v>70102.66</v>
      </c>
      <c r="E2019" s="121">
        <v>70102.66</v>
      </c>
      <c r="F2019" s="121">
        <v>70102.66</v>
      </c>
      <c r="G2019" s="121">
        <v>70102.66</v>
      </c>
      <c r="H2019" s="121">
        <v>92194.66</v>
      </c>
      <c r="I2019" s="121">
        <v>92194.66</v>
      </c>
      <c r="J2019" s="121">
        <v>92194.66</v>
      </c>
      <c r="K2019" s="121">
        <v>92194.66</v>
      </c>
      <c r="L2019" s="121">
        <v>92194.66</v>
      </c>
      <c r="M2019" s="121">
        <v>92194.66</v>
      </c>
      <c r="N2019" s="121">
        <v>92194.66</v>
      </c>
      <c r="O2019" s="37">
        <v>92194.66</v>
      </c>
      <c r="P2019" s="37">
        <v>92194.66</v>
      </c>
      <c r="Q2019" s="37">
        <v>92194.66</v>
      </c>
      <c r="R2019" s="37">
        <v>92194.66</v>
      </c>
      <c r="S2019" s="37">
        <v>92194.66</v>
      </c>
    </row>
    <row r="2020" spans="2:19">
      <c r="B2020" s="6">
        <v>2000</v>
      </c>
      <c r="C2020" s="37">
        <v>163631.34</v>
      </c>
      <c r="D2020" s="121">
        <v>163631.34</v>
      </c>
      <c r="E2020" s="121">
        <v>163631.34</v>
      </c>
      <c r="F2020" s="121">
        <v>163631.34</v>
      </c>
      <c r="G2020" s="121">
        <v>163631.34</v>
      </c>
      <c r="H2020" s="121">
        <v>223824.04</v>
      </c>
      <c r="I2020" s="121">
        <v>223824.04</v>
      </c>
      <c r="J2020" s="121">
        <v>223824.04</v>
      </c>
      <c r="K2020" s="121">
        <v>223824.04</v>
      </c>
      <c r="L2020" s="121">
        <v>223824.04</v>
      </c>
      <c r="M2020" s="121">
        <v>223824.04</v>
      </c>
      <c r="N2020" s="121">
        <v>223824.04</v>
      </c>
      <c r="O2020" s="37">
        <v>223824.03999999998</v>
      </c>
      <c r="P2020" s="37">
        <v>223824.03999999998</v>
      </c>
      <c r="Q2020" s="37">
        <v>223824.03999999998</v>
      </c>
      <c r="R2020" s="37">
        <v>223824.03999999998</v>
      </c>
      <c r="S2020" s="37">
        <v>223824.03999999998</v>
      </c>
    </row>
    <row r="2021" spans="2:19">
      <c r="B2021" s="6">
        <v>1999</v>
      </c>
      <c r="C2021" s="37">
        <v>184720.88</v>
      </c>
      <c r="D2021" s="121">
        <v>184720.88</v>
      </c>
      <c r="E2021" s="121">
        <v>184720.88</v>
      </c>
      <c r="F2021" s="121">
        <v>184720.88</v>
      </c>
      <c r="G2021" s="121">
        <v>184720.88</v>
      </c>
      <c r="H2021" s="121">
        <v>203737.26</v>
      </c>
      <c r="I2021" s="121">
        <v>203737.26</v>
      </c>
      <c r="J2021" s="121">
        <v>203737.26</v>
      </c>
      <c r="K2021" s="121">
        <v>203737.26</v>
      </c>
      <c r="L2021" s="121">
        <v>203737.26</v>
      </c>
      <c r="M2021" s="121">
        <v>203737.26</v>
      </c>
      <c r="N2021" s="121">
        <v>203737.26</v>
      </c>
      <c r="O2021" s="37">
        <v>203737.26</v>
      </c>
      <c r="P2021" s="37">
        <v>203737.26</v>
      </c>
      <c r="Q2021" s="37">
        <v>203737.26</v>
      </c>
      <c r="R2021" s="37">
        <v>203737.26</v>
      </c>
      <c r="S2021" s="37">
        <v>203737.26</v>
      </c>
    </row>
    <row r="2022" spans="2:19">
      <c r="B2022" s="6">
        <v>1998</v>
      </c>
      <c r="C2022" s="37">
        <v>144622.15</v>
      </c>
      <c r="D2022" s="121">
        <v>144622.15</v>
      </c>
      <c r="E2022" s="121">
        <v>144622.15</v>
      </c>
      <c r="F2022" s="121">
        <v>144622.15</v>
      </c>
      <c r="G2022" s="121">
        <v>144622.15</v>
      </c>
      <c r="H2022" s="121">
        <v>173723.79</v>
      </c>
      <c r="I2022" s="121">
        <v>173723.79</v>
      </c>
      <c r="J2022" s="121">
        <v>173723.79</v>
      </c>
      <c r="K2022" s="121">
        <v>173723.79</v>
      </c>
      <c r="L2022" s="121">
        <v>173723.79</v>
      </c>
      <c r="M2022" s="121">
        <v>173723.79</v>
      </c>
      <c r="N2022" s="121">
        <v>173723.79</v>
      </c>
      <c r="O2022" s="37">
        <v>173723.79</v>
      </c>
      <c r="P2022" s="37">
        <v>173723.79</v>
      </c>
      <c r="Q2022" s="37">
        <v>173723.79</v>
      </c>
      <c r="R2022" s="37">
        <v>173723.79</v>
      </c>
      <c r="S2022" s="37">
        <v>173723.79</v>
      </c>
    </row>
    <row r="2023" spans="2:19">
      <c r="B2023" s="6">
        <v>1997</v>
      </c>
      <c r="C2023" s="37">
        <v>280251.32</v>
      </c>
      <c r="D2023" s="121">
        <v>280251.32</v>
      </c>
      <c r="E2023" s="121">
        <v>280251.32</v>
      </c>
      <c r="F2023" s="121">
        <v>280251.32</v>
      </c>
      <c r="G2023" s="121">
        <v>280251.32</v>
      </c>
      <c r="H2023" s="121">
        <v>386263.97</v>
      </c>
      <c r="I2023" s="121">
        <v>386263.97</v>
      </c>
      <c r="J2023" s="121">
        <v>386263.97</v>
      </c>
      <c r="K2023" s="121">
        <v>386263.97</v>
      </c>
      <c r="L2023" s="121">
        <v>386263.97</v>
      </c>
      <c r="M2023" s="121">
        <v>386263.97</v>
      </c>
      <c r="N2023" s="121">
        <v>386263.97</v>
      </c>
      <c r="O2023" s="37">
        <v>386263.97000000009</v>
      </c>
      <c r="P2023" s="37">
        <v>386263.97000000009</v>
      </c>
      <c r="Q2023" s="37">
        <v>386263.97000000009</v>
      </c>
      <c r="R2023" s="37">
        <v>386263.97000000009</v>
      </c>
      <c r="S2023" s="37">
        <v>386263.97000000009</v>
      </c>
    </row>
    <row r="2024" spans="2:19">
      <c r="B2024" s="6">
        <v>1996</v>
      </c>
      <c r="C2024" s="37">
        <v>167078.59999999998</v>
      </c>
      <c r="D2024" s="121">
        <v>167078.6</v>
      </c>
      <c r="E2024" s="121">
        <v>167078.6</v>
      </c>
      <c r="F2024" s="121">
        <v>167078.6</v>
      </c>
      <c r="G2024" s="121">
        <v>167078.6</v>
      </c>
      <c r="H2024" s="121">
        <v>178896.4</v>
      </c>
      <c r="I2024" s="121">
        <v>178896.4</v>
      </c>
      <c r="J2024" s="121">
        <v>178896.4</v>
      </c>
      <c r="K2024" s="121">
        <v>178896.4</v>
      </c>
      <c r="L2024" s="121">
        <v>178896.4</v>
      </c>
      <c r="M2024" s="121">
        <v>178896.4</v>
      </c>
      <c r="N2024" s="121">
        <v>178896.4</v>
      </c>
      <c r="O2024" s="37">
        <v>178896.39999999997</v>
      </c>
      <c r="P2024" s="37">
        <v>178896.39999999997</v>
      </c>
      <c r="Q2024" s="37">
        <v>178896.39999999997</v>
      </c>
      <c r="R2024" s="37">
        <v>178896.39999999997</v>
      </c>
      <c r="S2024" s="37">
        <v>178896.39999999997</v>
      </c>
    </row>
    <row r="2025" spans="2:19">
      <c r="B2025" s="6">
        <v>1995</v>
      </c>
      <c r="C2025" s="37">
        <v>257529.69</v>
      </c>
      <c r="D2025" s="121">
        <v>257529.69</v>
      </c>
      <c r="E2025" s="121">
        <v>257529.69</v>
      </c>
      <c r="F2025" s="121">
        <v>257529.69</v>
      </c>
      <c r="G2025" s="121">
        <v>257529.69</v>
      </c>
      <c r="H2025" s="121">
        <v>55552.2</v>
      </c>
      <c r="I2025" s="121">
        <v>55552.2</v>
      </c>
      <c r="J2025" s="121">
        <v>55552.2</v>
      </c>
      <c r="K2025" s="121">
        <v>55552.2</v>
      </c>
      <c r="L2025" s="121">
        <v>55552.2</v>
      </c>
      <c r="M2025" s="121">
        <v>55552.2</v>
      </c>
      <c r="N2025" s="121">
        <v>55552.2</v>
      </c>
      <c r="O2025" s="37">
        <v>55552.19999999999</v>
      </c>
      <c r="P2025" s="37">
        <v>55552.19999999999</v>
      </c>
      <c r="Q2025" s="37">
        <v>55552.19999999999</v>
      </c>
      <c r="R2025" s="37">
        <v>55552.19999999999</v>
      </c>
      <c r="S2025" s="37">
        <v>55552.19999999999</v>
      </c>
    </row>
    <row r="2026" spans="2:19">
      <c r="B2026" s="6">
        <v>1994</v>
      </c>
      <c r="C2026" s="37">
        <v>103468.76</v>
      </c>
      <c r="D2026" s="121">
        <v>103468.76</v>
      </c>
      <c r="E2026" s="121">
        <v>103468.76</v>
      </c>
      <c r="F2026" s="121">
        <v>103468.76</v>
      </c>
      <c r="G2026" s="121">
        <v>103468.76</v>
      </c>
      <c r="H2026" s="121">
        <v>312209.73</v>
      </c>
      <c r="I2026" s="121">
        <v>312209.73</v>
      </c>
      <c r="J2026" s="121">
        <v>312209.73</v>
      </c>
      <c r="K2026" s="121">
        <v>312209.73</v>
      </c>
      <c r="L2026" s="121">
        <v>312209.73</v>
      </c>
      <c r="M2026" s="121">
        <v>312209.73</v>
      </c>
      <c r="N2026" s="121">
        <v>312209.73</v>
      </c>
      <c r="O2026" s="37">
        <v>312209.73</v>
      </c>
      <c r="P2026" s="37">
        <v>312209.73</v>
      </c>
      <c r="Q2026" s="37">
        <v>312209.73</v>
      </c>
      <c r="R2026" s="37">
        <v>312209.73</v>
      </c>
      <c r="S2026" s="37">
        <v>312209.73</v>
      </c>
    </row>
    <row r="2027" spans="2:19">
      <c r="B2027" s="6">
        <v>1993</v>
      </c>
      <c r="C2027" s="37">
        <v>104377.62</v>
      </c>
      <c r="D2027" s="121">
        <v>104377.62</v>
      </c>
      <c r="E2027" s="121">
        <v>104377.62</v>
      </c>
      <c r="F2027" s="121">
        <v>104377.62</v>
      </c>
      <c r="G2027" s="121">
        <v>104377.62</v>
      </c>
      <c r="H2027" s="121">
        <v>12222.76</v>
      </c>
      <c r="I2027" s="121">
        <v>12222.76</v>
      </c>
      <c r="J2027" s="121">
        <v>12222.76</v>
      </c>
      <c r="K2027" s="121">
        <v>12222.76</v>
      </c>
      <c r="L2027" s="121">
        <v>12222.76</v>
      </c>
      <c r="M2027" s="121">
        <v>12222.76</v>
      </c>
      <c r="N2027" s="121">
        <v>12222.76</v>
      </c>
      <c r="O2027" s="37">
        <v>12222.76</v>
      </c>
      <c r="P2027" s="37">
        <v>12222.76</v>
      </c>
      <c r="Q2027" s="37">
        <v>12222.76</v>
      </c>
      <c r="R2027" s="37">
        <v>12222.76</v>
      </c>
      <c r="S2027" s="37">
        <v>12222.76</v>
      </c>
    </row>
    <row r="2028" spans="2:19">
      <c r="B2028" s="6">
        <v>1992</v>
      </c>
      <c r="C2028" s="37">
        <v>184705.08</v>
      </c>
      <c r="D2028" s="121">
        <v>184705.08</v>
      </c>
      <c r="E2028" s="121">
        <v>184705.08</v>
      </c>
      <c r="F2028" s="121">
        <v>184705.08</v>
      </c>
      <c r="G2028" s="121">
        <v>184705.08</v>
      </c>
      <c r="H2028" s="121">
        <v>89228.63</v>
      </c>
      <c r="I2028" s="121">
        <v>89228.63</v>
      </c>
      <c r="J2028" s="121">
        <v>89228.63</v>
      </c>
      <c r="K2028" s="121">
        <v>89228.63</v>
      </c>
      <c r="L2028" s="121">
        <v>89228.63</v>
      </c>
      <c r="M2028" s="121">
        <v>89228.63</v>
      </c>
      <c r="N2028" s="121">
        <v>89228.63</v>
      </c>
      <c r="O2028" s="37">
        <v>89228.63</v>
      </c>
      <c r="P2028" s="37">
        <v>89228.63</v>
      </c>
      <c r="Q2028" s="37">
        <v>89228.63</v>
      </c>
      <c r="R2028" s="37">
        <v>89228.63</v>
      </c>
      <c r="S2028" s="37">
        <v>89228.63</v>
      </c>
    </row>
    <row r="2029" spans="2:19">
      <c r="B2029" s="6">
        <v>1991</v>
      </c>
      <c r="C2029" s="37">
        <v>92107.08</v>
      </c>
      <c r="D2029" s="121">
        <v>92107.08</v>
      </c>
      <c r="E2029" s="121">
        <v>92107.08</v>
      </c>
      <c r="F2029" s="121">
        <v>92107.08</v>
      </c>
      <c r="G2029" s="121">
        <v>92107.08</v>
      </c>
      <c r="H2029" s="121">
        <v>165228.71</v>
      </c>
      <c r="I2029" s="121">
        <v>165228.71</v>
      </c>
      <c r="J2029" s="121">
        <v>165228.71</v>
      </c>
      <c r="K2029" s="121">
        <v>165228.71</v>
      </c>
      <c r="L2029" s="121">
        <v>165228.71</v>
      </c>
      <c r="M2029" s="121">
        <v>165228.71</v>
      </c>
      <c r="N2029" s="121">
        <v>165228.71</v>
      </c>
      <c r="O2029" s="37">
        <v>165228.71</v>
      </c>
      <c r="P2029" s="37">
        <v>165228.71</v>
      </c>
      <c r="Q2029" s="37">
        <v>165228.71</v>
      </c>
      <c r="R2029" s="37">
        <v>165228.71</v>
      </c>
      <c r="S2029" s="37">
        <v>165228.71</v>
      </c>
    </row>
    <row r="2030" spans="2:19">
      <c r="B2030" s="6">
        <v>1990</v>
      </c>
      <c r="C2030" s="37"/>
      <c r="D2030" s="121"/>
      <c r="E2030" s="121"/>
      <c r="F2030" s="121"/>
      <c r="G2030" s="121"/>
      <c r="H2030" s="121"/>
      <c r="I2030" s="121"/>
      <c r="J2030" s="121"/>
      <c r="K2030" s="121"/>
      <c r="L2030" s="121"/>
      <c r="M2030" s="121"/>
      <c r="N2030" s="121"/>
      <c r="O2030" s="37"/>
      <c r="P2030" s="37"/>
      <c r="Q2030" s="37"/>
      <c r="R2030" s="37"/>
      <c r="S2030" s="37"/>
    </row>
    <row r="2031" spans="2:19">
      <c r="B2031" s="6">
        <v>1989</v>
      </c>
      <c r="C2031" s="37">
        <v>7939.8</v>
      </c>
      <c r="D2031" s="121">
        <v>7939.8</v>
      </c>
      <c r="E2031" s="121">
        <v>7939.8</v>
      </c>
      <c r="F2031" s="121">
        <v>7939.8</v>
      </c>
      <c r="G2031" s="121">
        <v>7939.8</v>
      </c>
      <c r="H2031" s="121">
        <v>7939.8</v>
      </c>
      <c r="I2031" s="121">
        <v>7939.8</v>
      </c>
      <c r="J2031" s="121">
        <v>7939.8</v>
      </c>
      <c r="K2031" s="121">
        <v>7939.8</v>
      </c>
      <c r="L2031" s="121">
        <v>7939.8</v>
      </c>
      <c r="M2031" s="121">
        <v>7939.8</v>
      </c>
      <c r="N2031" s="121">
        <v>7939.8</v>
      </c>
      <c r="O2031" s="37">
        <v>7939.8</v>
      </c>
      <c r="P2031" s="37">
        <v>7939.8</v>
      </c>
      <c r="Q2031" s="37">
        <v>7939.8</v>
      </c>
      <c r="R2031" s="37">
        <v>7939.8</v>
      </c>
      <c r="S2031" s="37">
        <v>7939.8</v>
      </c>
    </row>
    <row r="2032" spans="2:19">
      <c r="B2032" s="6">
        <v>1988</v>
      </c>
      <c r="C2032" s="37"/>
      <c r="D2032" s="121"/>
      <c r="E2032" s="121"/>
      <c r="F2032" s="121"/>
      <c r="G2032" s="121"/>
      <c r="H2032" s="121"/>
      <c r="I2032" s="121"/>
      <c r="J2032" s="121"/>
      <c r="K2032" s="121"/>
      <c r="L2032" s="121"/>
      <c r="M2032" s="121"/>
      <c r="N2032" s="121"/>
      <c r="O2032" s="37"/>
      <c r="P2032" s="37"/>
      <c r="Q2032" s="37"/>
      <c r="R2032" s="37"/>
      <c r="S2032" s="37"/>
    </row>
    <row r="2033" spans="2:19">
      <c r="B2033" s="6">
        <v>1987</v>
      </c>
      <c r="C2033" s="37"/>
      <c r="D2033" s="121"/>
      <c r="E2033" s="121"/>
      <c r="F2033" s="121"/>
      <c r="G2033" s="121"/>
      <c r="H2033" s="121"/>
      <c r="I2033" s="121"/>
      <c r="J2033" s="121"/>
      <c r="K2033" s="121"/>
      <c r="L2033" s="121"/>
      <c r="M2033" s="121"/>
      <c r="N2033" s="121"/>
      <c r="O2033" s="37"/>
      <c r="P2033" s="37"/>
      <c r="Q2033" s="37"/>
      <c r="R2033" s="37"/>
      <c r="S2033" s="37"/>
    </row>
    <row r="2034" spans="2:19">
      <c r="B2034" s="6">
        <v>1986</v>
      </c>
      <c r="C2034" s="37">
        <v>8821.5</v>
      </c>
      <c r="D2034" s="121">
        <v>8821.5</v>
      </c>
      <c r="E2034" s="121">
        <v>8821.5</v>
      </c>
      <c r="F2034" s="121">
        <v>8821.5</v>
      </c>
      <c r="G2034" s="121">
        <v>8821.5</v>
      </c>
      <c r="H2034" s="121">
        <v>8821.5</v>
      </c>
      <c r="I2034" s="121">
        <v>8821.5</v>
      </c>
      <c r="J2034" s="121">
        <v>8821.5</v>
      </c>
      <c r="K2034" s="121">
        <v>8821.5</v>
      </c>
      <c r="L2034" s="121">
        <v>8821.5</v>
      </c>
      <c r="M2034" s="121">
        <v>8821.5</v>
      </c>
      <c r="N2034" s="121">
        <v>8821.5</v>
      </c>
      <c r="O2034" s="37">
        <v>8821.5</v>
      </c>
      <c r="P2034" s="37">
        <v>8821.5</v>
      </c>
      <c r="Q2034" s="37">
        <v>8821.5</v>
      </c>
      <c r="R2034" s="37">
        <v>8821.5</v>
      </c>
      <c r="S2034" s="37">
        <v>8821.5</v>
      </c>
    </row>
    <row r="2035" spans="2:19">
      <c r="B2035" s="6">
        <v>1985</v>
      </c>
      <c r="C2035" s="37"/>
      <c r="D2035" s="121"/>
      <c r="E2035" s="121"/>
      <c r="F2035" s="121"/>
      <c r="G2035" s="121"/>
      <c r="H2035" s="121"/>
      <c r="I2035" s="121"/>
      <c r="J2035" s="121"/>
      <c r="K2035" s="121"/>
      <c r="L2035" s="121"/>
      <c r="M2035" s="121"/>
      <c r="N2035" s="121"/>
      <c r="O2035" s="37"/>
      <c r="P2035" s="37"/>
      <c r="Q2035" s="37"/>
      <c r="R2035" s="37"/>
      <c r="S2035" s="37"/>
    </row>
    <row r="2036" spans="2:19">
      <c r="B2036" s="6">
        <v>1984</v>
      </c>
      <c r="C2036" s="37">
        <v>3149.81</v>
      </c>
      <c r="D2036" s="121">
        <v>3149.81</v>
      </c>
      <c r="E2036" s="121">
        <v>3149.81</v>
      </c>
      <c r="F2036" s="121">
        <v>3149.81</v>
      </c>
      <c r="G2036" s="121">
        <v>3149.81</v>
      </c>
      <c r="H2036" s="121">
        <v>3149.81</v>
      </c>
      <c r="I2036" s="121">
        <v>3149.81</v>
      </c>
      <c r="J2036" s="121">
        <v>3149.81</v>
      </c>
      <c r="K2036" s="121">
        <v>3149.81</v>
      </c>
      <c r="L2036" s="121">
        <v>3149.81</v>
      </c>
      <c r="M2036" s="121">
        <v>3149.81</v>
      </c>
      <c r="N2036" s="121">
        <v>3149.81</v>
      </c>
      <c r="O2036" s="37">
        <v>3149.81</v>
      </c>
      <c r="P2036" s="37">
        <v>3149.81</v>
      </c>
      <c r="Q2036" s="37">
        <v>3149.81</v>
      </c>
      <c r="R2036" s="37">
        <v>3149.81</v>
      </c>
      <c r="S2036" s="37">
        <v>3149.81</v>
      </c>
    </row>
    <row r="2037" spans="2:19">
      <c r="B2037" s="6">
        <v>1983</v>
      </c>
      <c r="C2037" s="37"/>
      <c r="D2037" s="121"/>
      <c r="E2037" s="121"/>
      <c r="F2037" s="121"/>
      <c r="G2037" s="121"/>
      <c r="H2037" s="121"/>
      <c r="I2037" s="121"/>
      <c r="J2037" s="121"/>
      <c r="K2037" s="121"/>
      <c r="L2037" s="121"/>
      <c r="M2037" s="121"/>
      <c r="N2037" s="121"/>
      <c r="O2037" s="37"/>
      <c r="P2037" s="37"/>
      <c r="Q2037" s="37"/>
      <c r="R2037" s="37"/>
      <c r="S2037" s="37"/>
    </row>
    <row r="2038" spans="2:19">
      <c r="B2038" s="6">
        <v>1982</v>
      </c>
      <c r="C2038" s="37">
        <v>5603.05</v>
      </c>
      <c r="D2038" s="121">
        <v>5603.05</v>
      </c>
      <c r="E2038" s="121">
        <v>5603.05</v>
      </c>
      <c r="F2038" s="121">
        <v>5603.05</v>
      </c>
      <c r="G2038" s="121">
        <v>5603.05</v>
      </c>
      <c r="H2038" s="121">
        <v>5603.05</v>
      </c>
      <c r="I2038" s="121">
        <v>5603.05</v>
      </c>
      <c r="J2038" s="121">
        <v>5603.05</v>
      </c>
      <c r="K2038" s="121">
        <v>5603.05</v>
      </c>
      <c r="L2038" s="121">
        <v>5603.05</v>
      </c>
      <c r="M2038" s="121">
        <v>5603.05</v>
      </c>
      <c r="N2038" s="121">
        <v>5603.05</v>
      </c>
      <c r="O2038" s="37">
        <v>5603.05</v>
      </c>
      <c r="P2038" s="37">
        <v>5603.05</v>
      </c>
      <c r="Q2038" s="37">
        <v>5603.05</v>
      </c>
      <c r="R2038" s="37">
        <v>5603.05</v>
      </c>
      <c r="S2038" s="37">
        <v>5603.05</v>
      </c>
    </row>
    <row r="2039" spans="2:19">
      <c r="B2039" s="6">
        <v>1981</v>
      </c>
      <c r="C2039" s="37">
        <v>1217.6099999999999</v>
      </c>
      <c r="D2039" s="121">
        <v>1217.6099999999999</v>
      </c>
      <c r="E2039" s="121">
        <v>1217.6099999999999</v>
      </c>
      <c r="F2039" s="121">
        <v>1217.6099999999999</v>
      </c>
      <c r="G2039" s="121">
        <v>1217.6099999999999</v>
      </c>
      <c r="H2039" s="121">
        <v>1217.6099999999999</v>
      </c>
      <c r="I2039" s="121">
        <v>1217.6099999999999</v>
      </c>
      <c r="J2039" s="121">
        <v>1217.6099999999999</v>
      </c>
      <c r="K2039" s="121">
        <v>1217.6099999999999</v>
      </c>
      <c r="L2039" s="121">
        <v>1217.6099999999999</v>
      </c>
      <c r="M2039" s="121">
        <v>1217.6099999999999</v>
      </c>
      <c r="N2039" s="121">
        <v>1217.6099999999999</v>
      </c>
      <c r="O2039" s="37">
        <v>1217.6099999999999</v>
      </c>
      <c r="P2039" s="37">
        <v>1217.6099999999999</v>
      </c>
      <c r="Q2039" s="37">
        <v>1217.6099999999999</v>
      </c>
      <c r="R2039" s="37">
        <v>1217.6099999999999</v>
      </c>
      <c r="S2039" s="37">
        <v>1217.6099999999999</v>
      </c>
    </row>
    <row r="2040" spans="2:19">
      <c r="B2040" s="6">
        <v>1980</v>
      </c>
      <c r="C2040" s="37">
        <v>6721.94</v>
      </c>
      <c r="D2040" s="121">
        <v>6721.94</v>
      </c>
      <c r="E2040" s="121">
        <v>6721.94</v>
      </c>
      <c r="F2040" s="121">
        <v>6721.94</v>
      </c>
      <c r="G2040" s="121">
        <v>6721.94</v>
      </c>
      <c r="H2040" s="121">
        <v>6721.94</v>
      </c>
      <c r="I2040" s="121">
        <v>6721.94</v>
      </c>
      <c r="J2040" s="121">
        <v>6721.94</v>
      </c>
      <c r="K2040" s="121">
        <v>6721.94</v>
      </c>
      <c r="L2040" s="121">
        <v>6721.94</v>
      </c>
      <c r="M2040" s="121">
        <v>6721.94</v>
      </c>
      <c r="N2040" s="121">
        <v>6721.94</v>
      </c>
      <c r="O2040" s="37">
        <v>6721.94</v>
      </c>
      <c r="P2040" s="37">
        <v>6721.94</v>
      </c>
      <c r="Q2040" s="37">
        <v>6721.94</v>
      </c>
      <c r="R2040" s="37">
        <v>6721.94</v>
      </c>
      <c r="S2040" s="37">
        <v>6721.94</v>
      </c>
    </row>
    <row r="2041" spans="2:19">
      <c r="B2041" s="6">
        <v>1979</v>
      </c>
      <c r="C2041" s="37">
        <v>1.02</v>
      </c>
      <c r="D2041" s="121">
        <v>1.02</v>
      </c>
      <c r="E2041" s="121">
        <v>1.02</v>
      </c>
      <c r="F2041" s="121">
        <v>1.02</v>
      </c>
      <c r="G2041" s="121">
        <v>1.02</v>
      </c>
      <c r="H2041" s="121">
        <v>1.02</v>
      </c>
      <c r="I2041" s="121">
        <v>1.02</v>
      </c>
      <c r="J2041" s="121">
        <v>1.02</v>
      </c>
      <c r="K2041" s="121">
        <v>1.02</v>
      </c>
      <c r="L2041" s="121">
        <v>1.02</v>
      </c>
      <c r="M2041" s="121">
        <v>1.02</v>
      </c>
      <c r="N2041" s="121">
        <v>1.02</v>
      </c>
      <c r="O2041" s="37">
        <v>1.02</v>
      </c>
      <c r="P2041" s="37">
        <v>1.02</v>
      </c>
      <c r="Q2041" s="37">
        <v>1.02</v>
      </c>
      <c r="R2041" s="37">
        <v>1.02</v>
      </c>
      <c r="S2041" s="37">
        <v>1.02</v>
      </c>
    </row>
    <row r="2042" spans="2:19">
      <c r="B2042" s="6">
        <v>1978</v>
      </c>
      <c r="C2042" s="37">
        <v>1526.32</v>
      </c>
      <c r="D2042" s="121">
        <v>1526.32</v>
      </c>
      <c r="E2042" s="121">
        <v>1526.32</v>
      </c>
      <c r="F2042" s="121">
        <v>1526.32</v>
      </c>
      <c r="G2042" s="121">
        <v>1526.32</v>
      </c>
      <c r="H2042" s="121">
        <v>1526.32</v>
      </c>
      <c r="I2042" s="121">
        <v>1526.32</v>
      </c>
      <c r="J2042" s="121">
        <v>1526.32</v>
      </c>
      <c r="K2042" s="121">
        <v>1526.32</v>
      </c>
      <c r="L2042" s="121">
        <v>1526.32</v>
      </c>
      <c r="M2042" s="121">
        <v>1526.32</v>
      </c>
      <c r="N2042" s="121">
        <v>1526.32</v>
      </c>
      <c r="O2042" s="37">
        <v>1526.32</v>
      </c>
      <c r="P2042" s="37">
        <v>1526.32</v>
      </c>
      <c r="Q2042" s="37">
        <v>1526.32</v>
      </c>
      <c r="R2042" s="37">
        <v>1526.32</v>
      </c>
      <c r="S2042" s="37">
        <v>1526.32</v>
      </c>
    </row>
    <row r="2043" spans="2:19">
      <c r="B2043" s="6">
        <v>1977</v>
      </c>
      <c r="C2043" s="37"/>
      <c r="D2043" s="121"/>
      <c r="E2043" s="121"/>
      <c r="F2043" s="121"/>
      <c r="G2043" s="121"/>
      <c r="H2043" s="121"/>
      <c r="I2043" s="121"/>
      <c r="J2043" s="121"/>
      <c r="K2043" s="121"/>
      <c r="L2043" s="121"/>
      <c r="M2043" s="121"/>
      <c r="N2043" s="121"/>
      <c r="O2043" s="37"/>
      <c r="P2043" s="37"/>
      <c r="Q2043" s="37"/>
      <c r="R2043" s="37"/>
      <c r="S2043" s="37"/>
    </row>
    <row r="2044" spans="2:19">
      <c r="B2044" s="6">
        <v>1976</v>
      </c>
      <c r="C2044" s="37">
        <v>201193.09412104846</v>
      </c>
      <c r="D2044" s="121">
        <v>201193.09</v>
      </c>
      <c r="E2044" s="121">
        <v>201193.09</v>
      </c>
      <c r="F2044" s="121">
        <v>201193.09</v>
      </c>
      <c r="G2044" s="121">
        <v>201193.09</v>
      </c>
      <c r="H2044" s="121">
        <v>201193.60000000001</v>
      </c>
      <c r="I2044" s="121">
        <v>201193.60000000001</v>
      </c>
      <c r="J2044" s="121">
        <v>201193.60000000001</v>
      </c>
      <c r="K2044" s="121">
        <v>201193.60000000001</v>
      </c>
      <c r="L2044" s="121">
        <v>201193.60000000001</v>
      </c>
      <c r="M2044" s="121">
        <v>201193.60000000001</v>
      </c>
      <c r="N2044" s="121">
        <v>201193.60000000001</v>
      </c>
      <c r="O2044" s="37">
        <v>201193.60412104847</v>
      </c>
      <c r="P2044" s="37">
        <v>201193.60412104847</v>
      </c>
      <c r="Q2044" s="37">
        <v>201193.60412104847</v>
      </c>
      <c r="R2044" s="37">
        <v>201193.60412104847</v>
      </c>
      <c r="S2044" s="37">
        <v>201193.60412104847</v>
      </c>
    </row>
    <row r="2045" spans="2:19">
      <c r="B2045" s="6">
        <v>1975</v>
      </c>
      <c r="C2045" s="37">
        <v>0.51</v>
      </c>
      <c r="D2045" s="121">
        <v>0.51</v>
      </c>
      <c r="E2045" s="121">
        <v>0.51</v>
      </c>
      <c r="F2045" s="121">
        <v>0.51</v>
      </c>
      <c r="G2045" s="121">
        <v>0.51</v>
      </c>
      <c r="H2045" s="121">
        <v>0.51</v>
      </c>
      <c r="I2045" s="121">
        <v>0.51</v>
      </c>
      <c r="J2045" s="121">
        <v>0.51</v>
      </c>
      <c r="K2045" s="121">
        <v>0.51</v>
      </c>
      <c r="L2045" s="121">
        <v>0.51</v>
      </c>
      <c r="M2045" s="121">
        <v>0.51</v>
      </c>
      <c r="N2045" s="121">
        <v>0.51</v>
      </c>
      <c r="O2045" s="37">
        <v>0.51</v>
      </c>
      <c r="P2045" s="37">
        <v>0.51</v>
      </c>
      <c r="Q2045" s="37">
        <v>0.51</v>
      </c>
      <c r="R2045" s="37">
        <v>0.51</v>
      </c>
      <c r="S2045" s="37">
        <v>0.51</v>
      </c>
    </row>
    <row r="2046" spans="2:19">
      <c r="B2046" s="6">
        <v>1974</v>
      </c>
      <c r="C2046" s="37">
        <v>7.8299999999999983</v>
      </c>
      <c r="D2046" s="121">
        <v>7.83</v>
      </c>
      <c r="E2046" s="121">
        <v>7.83</v>
      </c>
      <c r="F2046" s="121">
        <v>7.83</v>
      </c>
      <c r="G2046" s="121">
        <v>7.83</v>
      </c>
      <c r="H2046" s="121">
        <v>7.83</v>
      </c>
      <c r="I2046" s="121">
        <v>7.83</v>
      </c>
      <c r="J2046" s="121">
        <v>7.83</v>
      </c>
      <c r="K2046" s="121">
        <v>7.83</v>
      </c>
      <c r="L2046" s="121">
        <v>7.83</v>
      </c>
      <c r="M2046" s="121">
        <v>7.83</v>
      </c>
      <c r="N2046" s="121">
        <v>7.83</v>
      </c>
      <c r="O2046" s="37">
        <v>7.8299999999999983</v>
      </c>
      <c r="P2046" s="37">
        <v>7.8299999999999983</v>
      </c>
      <c r="Q2046" s="37">
        <v>7.8299999999999983</v>
      </c>
      <c r="R2046" s="37">
        <v>7.8299999999999983</v>
      </c>
      <c r="S2046" s="37">
        <v>7.8299999999999983</v>
      </c>
    </row>
    <row r="2047" spans="2:19">
      <c r="B2047" s="6">
        <v>1973</v>
      </c>
      <c r="C2047" s="37">
        <v>2195293.9178613611</v>
      </c>
      <c r="D2047" s="121">
        <v>2195293.92</v>
      </c>
      <c r="E2047" s="121">
        <v>2195293.92</v>
      </c>
      <c r="F2047" s="121">
        <v>2195293.92</v>
      </c>
      <c r="G2047" s="121">
        <v>2195293.92</v>
      </c>
      <c r="H2047" s="121">
        <v>2185858.7799999998</v>
      </c>
      <c r="I2047" s="121">
        <v>2185858.7799999998</v>
      </c>
      <c r="J2047" s="121">
        <v>2185858.7799999998</v>
      </c>
      <c r="K2047" s="121">
        <v>2185858.7799999998</v>
      </c>
      <c r="L2047" s="121">
        <v>2185858.7799999998</v>
      </c>
      <c r="M2047" s="121">
        <v>2156298.25</v>
      </c>
      <c r="N2047" s="121">
        <v>2156298.25</v>
      </c>
      <c r="O2047" s="37">
        <v>2156298.2483090623</v>
      </c>
      <c r="P2047" s="37">
        <v>2156298.2483090623</v>
      </c>
      <c r="Q2047" s="37">
        <v>2156298.2483090623</v>
      </c>
      <c r="R2047" s="37">
        <v>2141955.6015913617</v>
      </c>
      <c r="S2047" s="37">
        <v>2141955.6015913617</v>
      </c>
    </row>
    <row r="2048" spans="2:19">
      <c r="B2048" s="6">
        <v>1972</v>
      </c>
      <c r="C2048" s="37">
        <v>1.02</v>
      </c>
      <c r="D2048" s="121">
        <v>1.02</v>
      </c>
      <c r="E2048" s="121">
        <v>1.02</v>
      </c>
      <c r="F2048" s="121">
        <v>1.02</v>
      </c>
      <c r="G2048" s="121">
        <v>1.02</v>
      </c>
      <c r="H2048" s="121">
        <v>1.02</v>
      </c>
      <c r="I2048" s="121">
        <v>1.02</v>
      </c>
      <c r="J2048" s="121">
        <v>1.02</v>
      </c>
      <c r="K2048" s="121">
        <v>1.02</v>
      </c>
      <c r="L2048" s="121">
        <v>1.02</v>
      </c>
      <c r="M2048" s="121">
        <v>1.02</v>
      </c>
      <c r="N2048" s="121">
        <v>1.02</v>
      </c>
      <c r="O2048" s="37">
        <v>1.02</v>
      </c>
      <c r="P2048" s="37">
        <v>1.02</v>
      </c>
      <c r="Q2048" s="37">
        <v>1.02</v>
      </c>
      <c r="R2048" s="37">
        <v>1.02</v>
      </c>
      <c r="S2048" s="37">
        <v>1.02</v>
      </c>
    </row>
    <row r="2049" spans="2:19">
      <c r="B2049" s="6">
        <v>1971</v>
      </c>
      <c r="C2049" s="37"/>
      <c r="D2049" s="121"/>
      <c r="E2049" s="121"/>
      <c r="F2049" s="121"/>
      <c r="G2049" s="121"/>
      <c r="H2049" s="121"/>
      <c r="I2049" s="121"/>
      <c r="J2049" s="121"/>
      <c r="K2049" s="121"/>
      <c r="L2049" s="121"/>
      <c r="M2049" s="121"/>
      <c r="N2049" s="121"/>
      <c r="O2049" s="37"/>
      <c r="P2049" s="37"/>
      <c r="Q2049" s="37"/>
      <c r="R2049" s="37"/>
      <c r="S2049" s="37"/>
    </row>
    <row r="2050" spans="2:19">
      <c r="B2050" s="6">
        <v>1970</v>
      </c>
      <c r="C2050" s="37">
        <v>0.42</v>
      </c>
      <c r="D2050" s="121">
        <v>0.42</v>
      </c>
      <c r="E2050" s="121">
        <v>0.42</v>
      </c>
      <c r="F2050" s="121">
        <v>0.42</v>
      </c>
      <c r="G2050" s="121">
        <v>0.42</v>
      </c>
      <c r="H2050" s="121">
        <v>0.42</v>
      </c>
      <c r="I2050" s="121">
        <v>0.42</v>
      </c>
      <c r="J2050" s="121">
        <v>0.42</v>
      </c>
      <c r="K2050" s="121">
        <v>0.42</v>
      </c>
      <c r="L2050" s="121">
        <v>0.42</v>
      </c>
      <c r="M2050" s="121">
        <v>0.42</v>
      </c>
      <c r="N2050" s="121">
        <v>0.42</v>
      </c>
      <c r="O2050" s="37">
        <v>0.42</v>
      </c>
      <c r="P2050" s="37">
        <v>0.42</v>
      </c>
      <c r="Q2050" s="37">
        <v>0.42</v>
      </c>
      <c r="R2050" s="37">
        <v>0.42</v>
      </c>
      <c r="S2050" s="37">
        <v>0.42</v>
      </c>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v>2.04</v>
      </c>
      <c r="D2052" s="121">
        <v>2.04</v>
      </c>
      <c r="E2052" s="121">
        <v>2.04</v>
      </c>
      <c r="F2052" s="121">
        <v>2.04</v>
      </c>
      <c r="G2052" s="121">
        <v>2.04</v>
      </c>
      <c r="H2052" s="121">
        <v>2.04</v>
      </c>
      <c r="I2052" s="121">
        <v>2.04</v>
      </c>
      <c r="J2052" s="121">
        <v>2.04</v>
      </c>
      <c r="K2052" s="121">
        <v>2.04</v>
      </c>
      <c r="L2052" s="121">
        <v>2.04</v>
      </c>
      <c r="M2052" s="121">
        <v>2.04</v>
      </c>
      <c r="N2052" s="121">
        <v>2.04</v>
      </c>
      <c r="O2052" s="37">
        <v>2.04</v>
      </c>
      <c r="P2052" s="37">
        <v>2.04</v>
      </c>
      <c r="Q2052" s="37">
        <v>2.04</v>
      </c>
      <c r="R2052" s="37">
        <v>2.04</v>
      </c>
      <c r="S2052" s="37">
        <v>2.04</v>
      </c>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v>1.53</v>
      </c>
      <c r="D2060" s="121">
        <v>1.53</v>
      </c>
      <c r="E2060" s="121">
        <v>1.53</v>
      </c>
      <c r="F2060" s="121">
        <v>1.53</v>
      </c>
      <c r="G2060" s="121">
        <v>1.53</v>
      </c>
      <c r="H2060" s="121">
        <v>1.53</v>
      </c>
      <c r="I2060" s="121">
        <v>1.53</v>
      </c>
      <c r="J2060" s="121">
        <v>1.53</v>
      </c>
      <c r="K2060" s="121">
        <v>1.53</v>
      </c>
      <c r="L2060" s="121">
        <v>1.53</v>
      </c>
      <c r="M2060" s="121">
        <v>1.53</v>
      </c>
      <c r="N2060" s="121">
        <v>1.53</v>
      </c>
      <c r="O2060" s="37">
        <v>1.53</v>
      </c>
      <c r="P2060" s="37">
        <v>1.53</v>
      </c>
      <c r="Q2060" s="37">
        <v>1.53</v>
      </c>
      <c r="R2060" s="37">
        <v>1.53</v>
      </c>
      <c r="S2060" s="37">
        <v>1.53</v>
      </c>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4722575.5519824084</v>
      </c>
      <c r="D2091" s="8">
        <f>SUM(D2013:D2090)</f>
        <v>4815239.959999999</v>
      </c>
      <c r="E2091" s="8">
        <f>SUM(E2012:E2090)</f>
        <v>4875668.2599999988</v>
      </c>
      <c r="F2091" s="8">
        <f>SUM(F2011:F2090)</f>
        <v>4906217.2599999988</v>
      </c>
      <c r="G2091" s="8">
        <f>SUM(G2010:G2090)</f>
        <v>4946121.6099999994</v>
      </c>
      <c r="H2091" s="8">
        <f>SUM(H2004:H2090)</f>
        <v>5253940.5699999984</v>
      </c>
      <c r="I2091" s="8">
        <f>SUM(I2004:I2090)</f>
        <v>5306773.9799999986</v>
      </c>
      <c r="J2091" s="8">
        <f t="shared" ref="J2091" si="39">SUM(J2004:J2090)</f>
        <v>5364616.7799999993</v>
      </c>
      <c r="K2091" s="8">
        <f>SUM(K2004:K2090)</f>
        <v>5502578.4899999984</v>
      </c>
      <c r="L2091" s="8">
        <f t="shared" ref="L2091" si="40">SUM(L2004:L2090)</f>
        <v>5651172.5299999993</v>
      </c>
      <c r="M2091" s="8">
        <f>SUM(M2004:M2090)</f>
        <v>5618742.8399999989</v>
      </c>
      <c r="N2091" s="11">
        <f>SUM(N1999:N2090)</f>
        <v>5701408.419999999</v>
      </c>
      <c r="O2091" s="11">
        <f>SUM(O1999:O2090)</f>
        <v>5892494.8624301106</v>
      </c>
      <c r="P2091" s="11">
        <f>SUM(P1999:P2090)</f>
        <v>6035887.8524301099</v>
      </c>
      <c r="Q2091" s="11">
        <f>SUM(Q1999:Q2090)</f>
        <v>6326703.8224301105</v>
      </c>
      <c r="R2091" s="11">
        <f>SUM(R1998:R2090)</f>
        <v>6456411.6557124089</v>
      </c>
      <c r="S2091" s="11">
        <f>SUM(S1998:S2090)</f>
        <v>6856927.565712411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c r="J2129" s="121"/>
      <c r="K2129" s="121"/>
      <c r="L2129" s="121"/>
      <c r="M2129" s="121"/>
      <c r="N2129" s="121"/>
      <c r="O2129" s="37"/>
      <c r="P2129" s="37"/>
      <c r="Q2129" s="37"/>
      <c r="R2129" s="37"/>
      <c r="S2129" s="37"/>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v>253860.30043400987</v>
      </c>
      <c r="D2150" s="121">
        <v>253860.3</v>
      </c>
      <c r="E2150" s="121">
        <v>253860.3</v>
      </c>
      <c r="F2150" s="121">
        <v>253860.3</v>
      </c>
      <c r="G2150" s="121">
        <v>253860.3</v>
      </c>
      <c r="H2150" s="121">
        <v>203043.35</v>
      </c>
      <c r="I2150" s="121">
        <v>171520.29</v>
      </c>
      <c r="J2150" s="121">
        <v>171520.29</v>
      </c>
      <c r="K2150" s="121">
        <v>171520.29</v>
      </c>
      <c r="L2150" s="121">
        <v>171520.29</v>
      </c>
      <c r="M2150" s="121">
        <v>171520.29</v>
      </c>
      <c r="N2150" s="121">
        <v>171520.29</v>
      </c>
      <c r="O2150" s="37">
        <v>171520.29043401001</v>
      </c>
      <c r="P2150" s="37">
        <v>171520.29043401001</v>
      </c>
      <c r="Q2150" s="37">
        <v>171520.29043401001</v>
      </c>
      <c r="R2150" s="37">
        <v>171520.29043401001</v>
      </c>
      <c r="S2150" s="37">
        <v>171520.29043401001</v>
      </c>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253860.30043400987</v>
      </c>
      <c r="D2186" s="8">
        <f>SUM(D2108:D2185)</f>
        <v>253860.3</v>
      </c>
      <c r="E2186" s="8">
        <f>SUM(E2107:E2185)</f>
        <v>253860.3</v>
      </c>
      <c r="F2186" s="8">
        <f>SUM(F2106:F2185)</f>
        <v>253860.3</v>
      </c>
      <c r="G2186" s="8">
        <f>SUM(G2105:G2185)</f>
        <v>253860.3</v>
      </c>
      <c r="H2186" s="8">
        <f>SUM(H2099:H2185)</f>
        <v>203043.35</v>
      </c>
      <c r="I2186" s="8">
        <f>SUM(I2099:I2185)</f>
        <v>171520.29</v>
      </c>
      <c r="J2186" s="8">
        <f t="shared" ref="J2186" si="41">SUM(J2099:J2185)</f>
        <v>171520.29</v>
      </c>
      <c r="K2186" s="8">
        <f>SUM(K2099:K2185)</f>
        <v>171520.29</v>
      </c>
      <c r="L2186" s="8">
        <f t="shared" ref="L2186" si="42">SUM(L2099:L2185)</f>
        <v>171520.29</v>
      </c>
      <c r="M2186" s="8">
        <f>SUM(M2099:M2185)</f>
        <v>171520.29</v>
      </c>
      <c r="N2186" s="11">
        <f>SUM(N2094:N2185)</f>
        <v>171520.29</v>
      </c>
      <c r="O2186" s="11">
        <f>SUM(O2094:O2185)</f>
        <v>171520.29043401001</v>
      </c>
      <c r="P2186" s="11">
        <f>SUM(P2094:P2185)</f>
        <v>171520.29043401001</v>
      </c>
      <c r="Q2186" s="11">
        <f>SUM(Q2094:Q2185)</f>
        <v>171520.29043401001</v>
      </c>
      <c r="R2186" s="11">
        <f>SUM(R2093:R2185)</f>
        <v>171520.29043401001</v>
      </c>
      <c r="S2186" s="11">
        <f>SUM(S2093:S2185)</f>
        <v>171520.29043401001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130641.64</v>
      </c>
      <c r="Q2286" s="37">
        <v>130641.64</v>
      </c>
      <c r="R2286" s="37">
        <v>130641.64</v>
      </c>
      <c r="S2286" s="37">
        <v>130641.64</v>
      </c>
    </row>
    <row r="2287" spans="1:19">
      <c r="A2287" s="40"/>
      <c r="B2287" s="6">
        <v>2018</v>
      </c>
      <c r="C2287" s="36"/>
      <c r="D2287" s="36"/>
      <c r="E2287" s="36"/>
      <c r="F2287" s="36"/>
      <c r="G2287" s="36"/>
      <c r="H2287" s="36"/>
      <c r="I2287" s="36"/>
      <c r="J2287" s="36"/>
      <c r="K2287" s="36"/>
      <c r="L2287" s="36"/>
      <c r="M2287" s="36"/>
      <c r="N2287" s="36"/>
      <c r="O2287" s="37">
        <v>41131.369999999995</v>
      </c>
      <c r="P2287" s="37">
        <v>41131.369999999995</v>
      </c>
      <c r="Q2287" s="37">
        <v>41131.369999999995</v>
      </c>
      <c r="R2287" s="37">
        <v>41131.369999999995</v>
      </c>
      <c r="S2287" s="37">
        <v>41131.369999999995</v>
      </c>
    </row>
    <row r="2288" spans="1:19">
      <c r="A2288" s="40"/>
      <c r="B2288" s="6">
        <v>2017</v>
      </c>
      <c r="C2288" s="36"/>
      <c r="D2288" s="36"/>
      <c r="E2288" s="36"/>
      <c r="F2288" s="36"/>
      <c r="G2288" s="36"/>
      <c r="H2288" s="36"/>
      <c r="I2288" s="36"/>
      <c r="J2288" s="36"/>
      <c r="K2288" s="36"/>
      <c r="L2288" s="36"/>
      <c r="M2288" s="36"/>
      <c r="N2288" s="121">
        <v>26947.31</v>
      </c>
      <c r="O2288" s="37">
        <v>26947.309999999998</v>
      </c>
      <c r="P2288" s="37">
        <v>26947.309999999998</v>
      </c>
      <c r="Q2288" s="37">
        <v>26947.309999999998</v>
      </c>
      <c r="R2288" s="37">
        <v>26947.309999999998</v>
      </c>
      <c r="S2288" s="37">
        <v>26947.309999999998</v>
      </c>
    </row>
    <row r="2289" spans="2:19">
      <c r="B2289" s="6">
        <v>2016</v>
      </c>
      <c r="C2289" s="36"/>
      <c r="D2289" s="36"/>
      <c r="E2289" s="36"/>
      <c r="F2289" s="36"/>
      <c r="G2289" s="36"/>
      <c r="H2289" s="36"/>
      <c r="I2289" s="36"/>
      <c r="J2289" s="36"/>
      <c r="K2289" s="36"/>
      <c r="L2289" s="36"/>
      <c r="M2289" s="121"/>
      <c r="N2289" s="121"/>
      <c r="O2289" s="37"/>
      <c r="P2289" s="37"/>
      <c r="Q2289" s="37"/>
      <c r="R2289" s="37"/>
      <c r="S2289" s="37"/>
    </row>
    <row r="2290" spans="2:19">
      <c r="B2290" s="6">
        <v>2015</v>
      </c>
      <c r="C2290" s="36"/>
      <c r="D2290" s="36"/>
      <c r="E2290" s="36"/>
      <c r="F2290" s="36"/>
      <c r="G2290" s="36"/>
      <c r="H2290" s="36"/>
      <c r="I2290" s="36"/>
      <c r="J2290" s="36"/>
      <c r="K2290" s="36"/>
      <c r="L2290" s="121">
        <v>7801.31</v>
      </c>
      <c r="M2290" s="121">
        <v>7801.31</v>
      </c>
      <c r="N2290" s="121">
        <v>7801.31</v>
      </c>
      <c r="O2290" s="37">
        <v>7801.31</v>
      </c>
      <c r="P2290" s="37">
        <v>7801.31</v>
      </c>
      <c r="Q2290" s="37">
        <v>7801.31</v>
      </c>
      <c r="R2290" s="37">
        <v>7801.31</v>
      </c>
      <c r="S2290" s="37">
        <v>7801.31</v>
      </c>
    </row>
    <row r="2291" spans="2:19">
      <c r="B2291" s="6">
        <v>2014</v>
      </c>
      <c r="C2291" s="36"/>
      <c r="D2291" s="36"/>
      <c r="E2291" s="36"/>
      <c r="F2291" s="36"/>
      <c r="G2291" s="36"/>
      <c r="H2291" s="36"/>
      <c r="I2291" s="36"/>
      <c r="J2291" s="36"/>
      <c r="K2291" s="121">
        <v>40184.720000000001</v>
      </c>
      <c r="L2291" s="121">
        <v>40184.720000000001</v>
      </c>
      <c r="M2291" s="121">
        <v>40184.720000000001</v>
      </c>
      <c r="N2291" s="121">
        <v>40184.720000000001</v>
      </c>
      <c r="O2291" s="37">
        <v>40184.720000000001</v>
      </c>
      <c r="P2291" s="37">
        <v>40184.720000000001</v>
      </c>
      <c r="Q2291" s="37">
        <v>40184.720000000001</v>
      </c>
      <c r="R2291" s="37">
        <v>40184.720000000001</v>
      </c>
      <c r="S2291" s="37">
        <v>40184.720000000001</v>
      </c>
    </row>
    <row r="2292" spans="2:19">
      <c r="B2292" s="6">
        <v>2013</v>
      </c>
      <c r="C2292" s="36"/>
      <c r="D2292" s="36"/>
      <c r="E2292" s="36"/>
      <c r="F2292" s="36"/>
      <c r="G2292" s="36"/>
      <c r="H2292" s="36"/>
      <c r="I2292" s="36"/>
      <c r="J2292" s="121">
        <v>15883.42</v>
      </c>
      <c r="K2292" s="121">
        <v>15883.42</v>
      </c>
      <c r="L2292" s="121">
        <v>15883.42</v>
      </c>
      <c r="M2292" s="121">
        <v>15883.42</v>
      </c>
      <c r="N2292" s="121">
        <v>15883.42</v>
      </c>
      <c r="O2292" s="37">
        <v>15883.42</v>
      </c>
      <c r="P2292" s="37">
        <v>15883.42</v>
      </c>
      <c r="Q2292" s="37">
        <v>15883.42</v>
      </c>
      <c r="R2292" s="37">
        <v>15883.42</v>
      </c>
      <c r="S2292" s="37">
        <v>15883.42</v>
      </c>
    </row>
    <row r="2293" spans="2:19">
      <c r="B2293" s="6">
        <v>2012</v>
      </c>
      <c r="C2293" s="36"/>
      <c r="D2293" s="36"/>
      <c r="E2293" s="36"/>
      <c r="F2293" s="36"/>
      <c r="G2293" s="36"/>
      <c r="H2293" s="36"/>
      <c r="I2293" s="121">
        <v>28756.15</v>
      </c>
      <c r="J2293" s="121">
        <v>28756.15</v>
      </c>
      <c r="K2293" s="121">
        <v>28756.15</v>
      </c>
      <c r="L2293" s="121">
        <v>28756.15</v>
      </c>
      <c r="M2293" s="121">
        <v>28756.15</v>
      </c>
      <c r="N2293" s="121">
        <v>28756.15</v>
      </c>
      <c r="O2293" s="37">
        <v>28756.15</v>
      </c>
      <c r="P2293" s="37">
        <v>28756.15</v>
      </c>
      <c r="Q2293" s="37">
        <v>28756.15</v>
      </c>
      <c r="R2293" s="37">
        <v>28756.15</v>
      </c>
      <c r="S2293" s="37">
        <v>28756.15</v>
      </c>
    </row>
    <row r="2294" spans="2:19">
      <c r="B2294" s="6">
        <v>2011</v>
      </c>
      <c r="C2294" s="36"/>
      <c r="D2294" s="36"/>
      <c r="E2294" s="36"/>
      <c r="F2294" s="36"/>
      <c r="G2294" s="36"/>
      <c r="H2294" s="121">
        <v>31337.79</v>
      </c>
      <c r="I2294" s="121">
        <v>31337.79</v>
      </c>
      <c r="J2294" s="121">
        <v>31337.79</v>
      </c>
      <c r="K2294" s="121">
        <v>31337.79</v>
      </c>
      <c r="L2294" s="121">
        <v>31337.79</v>
      </c>
      <c r="M2294" s="121">
        <v>31337.79</v>
      </c>
      <c r="N2294" s="121">
        <v>31337.79</v>
      </c>
      <c r="O2294" s="37">
        <v>31337.789999999997</v>
      </c>
      <c r="P2294" s="37">
        <v>31337.789999999997</v>
      </c>
      <c r="Q2294" s="37">
        <v>31337.789999999997</v>
      </c>
      <c r="R2294" s="37">
        <v>31337.789999999997</v>
      </c>
      <c r="S2294" s="37">
        <v>31337.789999999997</v>
      </c>
    </row>
    <row r="2295" spans="2:19">
      <c r="B2295" s="6">
        <v>2010</v>
      </c>
      <c r="C2295" s="36"/>
      <c r="D2295" s="36"/>
      <c r="E2295" s="36"/>
      <c r="F2295" s="36"/>
      <c r="G2295" s="121">
        <v>20876.73</v>
      </c>
      <c r="H2295" s="121">
        <v>20876.73</v>
      </c>
      <c r="I2295" s="121">
        <v>20876.73</v>
      </c>
      <c r="J2295" s="121">
        <v>20876.73</v>
      </c>
      <c r="K2295" s="121">
        <v>20876.73</v>
      </c>
      <c r="L2295" s="121">
        <v>20876.73</v>
      </c>
      <c r="M2295" s="121">
        <v>20876.73</v>
      </c>
      <c r="N2295" s="121">
        <v>20876.73</v>
      </c>
      <c r="O2295" s="37">
        <v>20876.73</v>
      </c>
      <c r="P2295" s="37">
        <v>20876.73</v>
      </c>
      <c r="Q2295" s="37">
        <v>20876.73</v>
      </c>
      <c r="R2295" s="37">
        <v>20876.73</v>
      </c>
      <c r="S2295" s="37">
        <v>20876.73</v>
      </c>
    </row>
    <row r="2296" spans="2:19">
      <c r="B2296" s="6">
        <v>2009</v>
      </c>
      <c r="C2296" s="36"/>
      <c r="D2296" s="36"/>
      <c r="E2296" s="36"/>
      <c r="F2296" s="121">
        <v>12370.64</v>
      </c>
      <c r="G2296" s="121">
        <v>12370.64</v>
      </c>
      <c r="H2296" s="121">
        <v>12370.64</v>
      </c>
      <c r="I2296" s="121">
        <v>12370.64</v>
      </c>
      <c r="J2296" s="121">
        <v>12370.64</v>
      </c>
      <c r="K2296" s="121">
        <v>12370.64</v>
      </c>
      <c r="L2296" s="121">
        <v>12370.64</v>
      </c>
      <c r="M2296" s="121">
        <v>12370.64</v>
      </c>
      <c r="N2296" s="121">
        <v>12370.64</v>
      </c>
      <c r="O2296" s="37">
        <v>12370.64</v>
      </c>
      <c r="P2296" s="37">
        <v>12370.64</v>
      </c>
      <c r="Q2296" s="37">
        <v>12370.64</v>
      </c>
      <c r="R2296" s="37">
        <v>12370.64</v>
      </c>
      <c r="S2296" s="37">
        <v>12370.64</v>
      </c>
    </row>
    <row r="2297" spans="2:19">
      <c r="B2297" s="6">
        <v>2008</v>
      </c>
      <c r="C2297" s="36"/>
      <c r="D2297" s="36"/>
      <c r="E2297" s="121">
        <v>37660.57</v>
      </c>
      <c r="F2297" s="121">
        <v>37660.57</v>
      </c>
      <c r="G2297" s="121">
        <v>37660.57</v>
      </c>
      <c r="H2297" s="121">
        <v>37660.57</v>
      </c>
      <c r="I2297" s="121">
        <v>37660.57</v>
      </c>
      <c r="J2297" s="121">
        <v>37660.57</v>
      </c>
      <c r="K2297" s="121">
        <v>37660.57</v>
      </c>
      <c r="L2297" s="121">
        <v>37660.57</v>
      </c>
      <c r="M2297" s="121">
        <v>37660.57</v>
      </c>
      <c r="N2297" s="121">
        <v>37660.57</v>
      </c>
      <c r="O2297" s="37">
        <v>37660.57</v>
      </c>
      <c r="P2297" s="37">
        <v>37660.57</v>
      </c>
      <c r="Q2297" s="37">
        <v>37660.57</v>
      </c>
      <c r="R2297" s="37">
        <v>37660.57</v>
      </c>
      <c r="S2297" s="37">
        <v>37660.57</v>
      </c>
    </row>
    <row r="2298" spans="2:19">
      <c r="B2298" s="6">
        <v>2007</v>
      </c>
      <c r="C2298" s="36"/>
      <c r="D2298" s="121">
        <v>18095.34</v>
      </c>
      <c r="E2298" s="121">
        <v>18095.34</v>
      </c>
      <c r="F2298" s="121">
        <v>18095.34</v>
      </c>
      <c r="G2298" s="121">
        <v>18095.34</v>
      </c>
      <c r="H2298" s="121">
        <v>18095.34</v>
      </c>
      <c r="I2298" s="121">
        <v>18095.34</v>
      </c>
      <c r="J2298" s="121">
        <v>18095.34</v>
      </c>
      <c r="K2298" s="121">
        <v>18095.34</v>
      </c>
      <c r="L2298" s="121">
        <v>18095.34</v>
      </c>
      <c r="M2298" s="121">
        <v>18095.34</v>
      </c>
      <c r="N2298" s="121">
        <v>18095.34</v>
      </c>
      <c r="O2298" s="37">
        <v>18095.34</v>
      </c>
      <c r="P2298" s="37">
        <v>18095.34</v>
      </c>
      <c r="Q2298" s="37">
        <v>18095.34</v>
      </c>
      <c r="R2298" s="37">
        <v>18095.34</v>
      </c>
      <c r="S2298" s="37">
        <v>18095.34</v>
      </c>
    </row>
    <row r="2299" spans="2:19">
      <c r="B2299" s="6">
        <v>2006</v>
      </c>
      <c r="C2299" s="37">
        <v>17754.830000000002</v>
      </c>
      <c r="D2299" s="121">
        <v>17754.830000000002</v>
      </c>
      <c r="E2299" s="121">
        <v>17754.830000000002</v>
      </c>
      <c r="F2299" s="121">
        <v>17754.830000000002</v>
      </c>
      <c r="G2299" s="121">
        <v>17754.830000000002</v>
      </c>
      <c r="H2299" s="121">
        <v>17754.830000000002</v>
      </c>
      <c r="I2299" s="121">
        <v>17754.830000000002</v>
      </c>
      <c r="J2299" s="121">
        <v>17754.830000000002</v>
      </c>
      <c r="K2299" s="121">
        <v>17754.830000000002</v>
      </c>
      <c r="L2299" s="121">
        <v>17754.830000000002</v>
      </c>
      <c r="M2299" s="121">
        <v>17754.830000000002</v>
      </c>
      <c r="N2299" s="121">
        <v>17754.830000000002</v>
      </c>
      <c r="O2299" s="37">
        <v>17754.830000000002</v>
      </c>
      <c r="P2299" s="37">
        <v>17754.830000000002</v>
      </c>
      <c r="Q2299" s="37">
        <v>17754.830000000002</v>
      </c>
      <c r="R2299" s="37">
        <v>17754.830000000002</v>
      </c>
      <c r="S2299" s="37">
        <v>17754.830000000002</v>
      </c>
    </row>
    <row r="2300" spans="2:19">
      <c r="B2300" s="6">
        <v>2005</v>
      </c>
      <c r="C2300" s="37">
        <v>17581.61</v>
      </c>
      <c r="D2300" s="121">
        <v>17581.61</v>
      </c>
      <c r="E2300" s="121">
        <v>17581.61</v>
      </c>
      <c r="F2300" s="121">
        <v>17581.61</v>
      </c>
      <c r="G2300" s="121">
        <v>17581.61</v>
      </c>
      <c r="H2300" s="121">
        <v>17581.61</v>
      </c>
      <c r="I2300" s="121">
        <v>17581.61</v>
      </c>
      <c r="J2300" s="121">
        <v>17581.61</v>
      </c>
      <c r="K2300" s="121">
        <v>17581.61</v>
      </c>
      <c r="L2300" s="121">
        <v>17581.61</v>
      </c>
      <c r="M2300" s="121">
        <v>17581.61</v>
      </c>
      <c r="N2300" s="121">
        <v>17581.61</v>
      </c>
      <c r="O2300" s="37">
        <v>17581.609999999997</v>
      </c>
      <c r="P2300" s="37">
        <v>17581.609999999997</v>
      </c>
      <c r="Q2300" s="37">
        <v>17581.609999999997</v>
      </c>
      <c r="R2300" s="37">
        <v>17581.609999999997</v>
      </c>
      <c r="S2300" s="37">
        <v>17581.609999999997</v>
      </c>
    </row>
    <row r="2301" spans="2:19">
      <c r="B2301" s="6">
        <v>2004</v>
      </c>
      <c r="C2301" s="37">
        <v>11245.36</v>
      </c>
      <c r="D2301" s="121">
        <v>11245.36</v>
      </c>
      <c r="E2301" s="121">
        <v>11245.36</v>
      </c>
      <c r="F2301" s="121">
        <v>11245.36</v>
      </c>
      <c r="G2301" s="121">
        <v>11245.36</v>
      </c>
      <c r="H2301" s="121">
        <v>11245.36</v>
      </c>
      <c r="I2301" s="121">
        <v>11245.36</v>
      </c>
      <c r="J2301" s="121">
        <v>11245.36</v>
      </c>
      <c r="K2301" s="121">
        <v>11245.36</v>
      </c>
      <c r="L2301" s="121">
        <v>11245.36</v>
      </c>
      <c r="M2301" s="121">
        <v>11245.36</v>
      </c>
      <c r="N2301" s="121">
        <v>11245.36</v>
      </c>
      <c r="O2301" s="37">
        <v>11245.36</v>
      </c>
      <c r="P2301" s="37">
        <v>11245.36</v>
      </c>
      <c r="Q2301" s="37">
        <v>11245.36</v>
      </c>
      <c r="R2301" s="37">
        <v>11245.36</v>
      </c>
      <c r="S2301" s="37">
        <v>11245.36</v>
      </c>
    </row>
    <row r="2302" spans="2:19">
      <c r="B2302" s="6">
        <v>2003</v>
      </c>
      <c r="C2302" s="37">
        <v>10952.06</v>
      </c>
      <c r="D2302" s="121">
        <v>10952.06</v>
      </c>
      <c r="E2302" s="121">
        <v>10952.06</v>
      </c>
      <c r="F2302" s="121">
        <v>10952.06</v>
      </c>
      <c r="G2302" s="121">
        <v>10952.06</v>
      </c>
      <c r="H2302" s="121">
        <v>10952.06</v>
      </c>
      <c r="I2302" s="121">
        <v>10952.06</v>
      </c>
      <c r="J2302" s="121">
        <v>10952.06</v>
      </c>
      <c r="K2302" s="121">
        <v>10952.06</v>
      </c>
      <c r="L2302" s="121">
        <v>10952.06</v>
      </c>
      <c r="M2302" s="121">
        <v>10952.06</v>
      </c>
      <c r="N2302" s="121">
        <v>10952.06</v>
      </c>
      <c r="O2302" s="37">
        <v>10952.06</v>
      </c>
      <c r="P2302" s="37">
        <v>10952.06</v>
      </c>
      <c r="Q2302" s="37">
        <v>10952.06</v>
      </c>
      <c r="R2302" s="37">
        <v>10952.06</v>
      </c>
      <c r="S2302" s="37">
        <v>10952.06</v>
      </c>
    </row>
    <row r="2303" spans="2:19">
      <c r="B2303" s="6">
        <v>2002</v>
      </c>
      <c r="C2303" s="37">
        <v>9115.65</v>
      </c>
      <c r="D2303" s="121">
        <v>9115.65</v>
      </c>
      <c r="E2303" s="121">
        <v>9115.65</v>
      </c>
      <c r="F2303" s="121">
        <v>9115.65</v>
      </c>
      <c r="G2303" s="121">
        <v>9115.65</v>
      </c>
      <c r="H2303" s="121">
        <v>9115.65</v>
      </c>
      <c r="I2303" s="121">
        <v>9115.65</v>
      </c>
      <c r="J2303" s="121">
        <v>9115.65</v>
      </c>
      <c r="K2303" s="121">
        <v>9115.65</v>
      </c>
      <c r="L2303" s="121">
        <v>9115.65</v>
      </c>
      <c r="M2303" s="121">
        <v>9115.65</v>
      </c>
      <c r="N2303" s="121">
        <v>9115.65</v>
      </c>
      <c r="O2303" s="37">
        <v>9115.65</v>
      </c>
      <c r="P2303" s="37">
        <v>9115.65</v>
      </c>
      <c r="Q2303" s="37">
        <v>9115.65</v>
      </c>
      <c r="R2303" s="37">
        <v>9115.65</v>
      </c>
      <c r="S2303" s="37">
        <v>9115.65</v>
      </c>
    </row>
    <row r="2304" spans="2:19">
      <c r="B2304" s="6">
        <v>2001</v>
      </c>
      <c r="C2304" s="37">
        <v>24053.65</v>
      </c>
      <c r="D2304" s="121">
        <v>24053.65</v>
      </c>
      <c r="E2304" s="121">
        <v>24053.65</v>
      </c>
      <c r="F2304" s="121">
        <v>24053.65</v>
      </c>
      <c r="G2304" s="121">
        <v>24053.65</v>
      </c>
      <c r="H2304" s="121">
        <v>37291.65</v>
      </c>
      <c r="I2304" s="121">
        <v>37291.65</v>
      </c>
      <c r="J2304" s="121">
        <v>37291.65</v>
      </c>
      <c r="K2304" s="121">
        <v>37291.65</v>
      </c>
      <c r="L2304" s="121">
        <v>37291.65</v>
      </c>
      <c r="M2304" s="121">
        <v>37291.65</v>
      </c>
      <c r="N2304" s="121">
        <v>37291.65</v>
      </c>
      <c r="O2304" s="37">
        <v>37291.65</v>
      </c>
      <c r="P2304" s="37">
        <v>37291.65</v>
      </c>
      <c r="Q2304" s="37">
        <v>37291.65</v>
      </c>
      <c r="R2304" s="37">
        <v>37291.65</v>
      </c>
      <c r="S2304" s="37">
        <v>37291.65</v>
      </c>
    </row>
    <row r="2305" spans="2:19">
      <c r="B2305" s="6">
        <v>2000</v>
      </c>
      <c r="C2305" s="37">
        <v>23570.1</v>
      </c>
      <c r="D2305" s="121">
        <v>23570.1</v>
      </c>
      <c r="E2305" s="121">
        <v>23570.1</v>
      </c>
      <c r="F2305" s="121">
        <v>23570.1</v>
      </c>
      <c r="G2305" s="121">
        <v>23570.1</v>
      </c>
      <c r="H2305" s="121">
        <v>23570.1</v>
      </c>
      <c r="I2305" s="121">
        <v>23570.1</v>
      </c>
      <c r="J2305" s="121">
        <v>23570.1</v>
      </c>
      <c r="K2305" s="121">
        <v>23570.1</v>
      </c>
      <c r="L2305" s="121">
        <v>23570.1</v>
      </c>
      <c r="M2305" s="121">
        <v>23570.1</v>
      </c>
      <c r="N2305" s="121">
        <v>23570.1</v>
      </c>
      <c r="O2305" s="37">
        <v>23570.1</v>
      </c>
      <c r="P2305" s="37">
        <v>23570.1</v>
      </c>
      <c r="Q2305" s="37">
        <v>23570.1</v>
      </c>
      <c r="R2305" s="37">
        <v>23570.1</v>
      </c>
      <c r="S2305" s="37">
        <v>23570.1</v>
      </c>
    </row>
    <row r="2306" spans="2:19">
      <c r="B2306" s="6">
        <v>1999</v>
      </c>
      <c r="C2306" s="37">
        <v>29751.18</v>
      </c>
      <c r="D2306" s="121">
        <v>29751.18</v>
      </c>
      <c r="E2306" s="121">
        <v>29751.18</v>
      </c>
      <c r="F2306" s="121">
        <v>29751.18</v>
      </c>
      <c r="G2306" s="121">
        <v>29751.18</v>
      </c>
      <c r="H2306" s="121">
        <v>29751.18</v>
      </c>
      <c r="I2306" s="121">
        <v>29751.18</v>
      </c>
      <c r="J2306" s="121">
        <v>29751.18</v>
      </c>
      <c r="K2306" s="121">
        <v>29751.18</v>
      </c>
      <c r="L2306" s="121">
        <v>29751.18</v>
      </c>
      <c r="M2306" s="121">
        <v>29751.18</v>
      </c>
      <c r="N2306" s="121">
        <v>29751.18</v>
      </c>
      <c r="O2306" s="37">
        <v>29751.18</v>
      </c>
      <c r="P2306" s="37">
        <v>29751.18</v>
      </c>
      <c r="Q2306" s="37">
        <v>29751.18</v>
      </c>
      <c r="R2306" s="37">
        <v>29751.18</v>
      </c>
      <c r="S2306" s="37">
        <v>29751.18</v>
      </c>
    </row>
    <row r="2307" spans="2:19">
      <c r="B2307" s="6">
        <v>1998</v>
      </c>
      <c r="C2307" s="37"/>
      <c r="D2307" s="121"/>
      <c r="E2307" s="121"/>
      <c r="F2307" s="121"/>
      <c r="G2307" s="121"/>
      <c r="H2307" s="121"/>
      <c r="I2307" s="121"/>
      <c r="J2307" s="121"/>
      <c r="K2307" s="121"/>
      <c r="L2307" s="121"/>
      <c r="M2307" s="121"/>
      <c r="N2307" s="121"/>
      <c r="O2307" s="37"/>
      <c r="P2307" s="37"/>
      <c r="Q2307" s="37"/>
      <c r="R2307" s="37"/>
      <c r="S2307" s="37"/>
    </row>
    <row r="2308" spans="2:19">
      <c r="B2308" s="6">
        <v>1997</v>
      </c>
      <c r="C2308" s="37"/>
      <c r="D2308" s="121"/>
      <c r="E2308" s="121"/>
      <c r="F2308" s="121"/>
      <c r="G2308" s="121"/>
      <c r="H2308" s="121"/>
      <c r="I2308" s="121"/>
      <c r="J2308" s="121"/>
      <c r="K2308" s="121"/>
      <c r="L2308" s="121"/>
      <c r="M2308" s="121"/>
      <c r="N2308" s="121"/>
      <c r="O2308" s="37"/>
      <c r="P2308" s="37"/>
      <c r="Q2308" s="37"/>
      <c r="R2308" s="37"/>
      <c r="S2308" s="37"/>
    </row>
    <row r="2309" spans="2:19">
      <c r="B2309" s="6">
        <v>1996</v>
      </c>
      <c r="C2309" s="37"/>
      <c r="D2309" s="121"/>
      <c r="E2309" s="121"/>
      <c r="F2309" s="121"/>
      <c r="G2309" s="121"/>
      <c r="H2309" s="121"/>
      <c r="I2309" s="121"/>
      <c r="J2309" s="121"/>
      <c r="K2309" s="121"/>
      <c r="L2309" s="121"/>
      <c r="M2309" s="121"/>
      <c r="N2309" s="121"/>
      <c r="O2309" s="37"/>
      <c r="P2309" s="37"/>
      <c r="Q2309" s="37"/>
      <c r="R2309" s="37"/>
      <c r="S2309" s="37"/>
    </row>
    <row r="2310" spans="2:19">
      <c r="B2310" s="6">
        <v>1995</v>
      </c>
      <c r="C2310" s="37">
        <v>15050.13</v>
      </c>
      <c r="D2310" s="121">
        <v>15050.13</v>
      </c>
      <c r="E2310" s="121">
        <v>15050.13</v>
      </c>
      <c r="F2310" s="121">
        <v>15050.13</v>
      </c>
      <c r="G2310" s="121">
        <v>15050.13</v>
      </c>
      <c r="H2310" s="121">
        <v>15050.13</v>
      </c>
      <c r="I2310" s="121">
        <v>15050.13</v>
      </c>
      <c r="J2310" s="121">
        <v>15050.13</v>
      </c>
      <c r="K2310" s="121">
        <v>15050.13</v>
      </c>
      <c r="L2310" s="121">
        <v>15050.13</v>
      </c>
      <c r="M2310" s="121">
        <v>15050.13</v>
      </c>
      <c r="N2310" s="121">
        <v>9124.67</v>
      </c>
      <c r="O2310" s="37">
        <v>15050.130000000001</v>
      </c>
      <c r="P2310" s="37">
        <v>15050.130000000001</v>
      </c>
      <c r="Q2310" s="37">
        <v>15050.130000000001</v>
      </c>
      <c r="R2310" s="37">
        <v>15050.130000000001</v>
      </c>
      <c r="S2310" s="37">
        <v>15050.130000000001</v>
      </c>
    </row>
    <row r="2311" spans="2:19">
      <c r="B2311" s="6">
        <v>1994</v>
      </c>
      <c r="C2311" s="37"/>
      <c r="D2311" s="121"/>
      <c r="E2311" s="121"/>
      <c r="F2311" s="121"/>
      <c r="G2311" s="121"/>
      <c r="H2311" s="121"/>
      <c r="I2311" s="121"/>
      <c r="J2311" s="121"/>
      <c r="K2311" s="121"/>
      <c r="L2311" s="121"/>
      <c r="M2311" s="121"/>
      <c r="N2311" s="121"/>
      <c r="O2311" s="37"/>
      <c r="P2311" s="37"/>
      <c r="Q2311" s="37"/>
      <c r="R2311" s="37"/>
      <c r="S2311" s="37"/>
    </row>
    <row r="2312" spans="2:19">
      <c r="B2312" s="6">
        <v>1993</v>
      </c>
      <c r="C2312" s="37"/>
      <c r="D2312" s="121"/>
      <c r="E2312" s="121"/>
      <c r="F2312" s="121"/>
      <c r="G2312" s="121"/>
      <c r="H2312" s="121"/>
      <c r="I2312" s="121"/>
      <c r="J2312" s="121"/>
      <c r="K2312" s="121"/>
      <c r="L2312" s="121"/>
      <c r="M2312" s="121"/>
      <c r="N2312" s="121"/>
      <c r="O2312" s="37"/>
      <c r="P2312" s="37"/>
      <c r="Q2312" s="37"/>
      <c r="R2312" s="37"/>
      <c r="S2312" s="37"/>
    </row>
    <row r="2313" spans="2:19">
      <c r="B2313" s="6">
        <v>1992</v>
      </c>
      <c r="C2313" s="37">
        <v>78513.98</v>
      </c>
      <c r="D2313" s="121">
        <v>78513.98</v>
      </c>
      <c r="E2313" s="121">
        <v>78513.98</v>
      </c>
      <c r="F2313" s="121">
        <v>78513.98</v>
      </c>
      <c r="G2313" s="121">
        <v>78513.98</v>
      </c>
      <c r="H2313" s="121">
        <v>97220.98</v>
      </c>
      <c r="I2313" s="121">
        <v>97220.98</v>
      </c>
      <c r="J2313" s="121">
        <v>97220.98</v>
      </c>
      <c r="K2313" s="121">
        <v>97220.98</v>
      </c>
      <c r="L2313" s="121">
        <v>97220.98</v>
      </c>
      <c r="M2313" s="121">
        <v>97220.98</v>
      </c>
      <c r="N2313" s="121">
        <v>97220.98</v>
      </c>
      <c r="O2313" s="37">
        <v>97220.98</v>
      </c>
      <c r="P2313" s="37">
        <v>97220.98</v>
      </c>
      <c r="Q2313" s="37">
        <v>97220.98</v>
      </c>
      <c r="R2313" s="37">
        <v>97220.98</v>
      </c>
      <c r="S2313" s="37">
        <v>97220.98</v>
      </c>
    </row>
    <row r="2314" spans="2:19">
      <c r="B2314" s="6">
        <v>1991</v>
      </c>
      <c r="C2314" s="37"/>
      <c r="D2314" s="121"/>
      <c r="E2314" s="121"/>
      <c r="F2314" s="121"/>
      <c r="G2314" s="121"/>
      <c r="H2314" s="121">
        <v>34123</v>
      </c>
      <c r="I2314" s="121">
        <v>34123</v>
      </c>
      <c r="J2314" s="121">
        <v>34123</v>
      </c>
      <c r="K2314" s="121">
        <v>34123</v>
      </c>
      <c r="L2314" s="121">
        <v>34123</v>
      </c>
      <c r="M2314" s="121">
        <v>34123</v>
      </c>
      <c r="N2314" s="121">
        <v>34123</v>
      </c>
      <c r="O2314" s="37">
        <v>34123</v>
      </c>
      <c r="P2314" s="37">
        <v>34123</v>
      </c>
      <c r="Q2314" s="37">
        <v>34123</v>
      </c>
      <c r="R2314" s="37">
        <v>34123</v>
      </c>
      <c r="S2314" s="37">
        <v>34123</v>
      </c>
    </row>
    <row r="2315" spans="2:19">
      <c r="B2315" s="6">
        <v>1990</v>
      </c>
      <c r="C2315" s="37">
        <v>14837.37</v>
      </c>
      <c r="D2315" s="121">
        <v>14837.37</v>
      </c>
      <c r="E2315" s="121">
        <v>14837.37</v>
      </c>
      <c r="F2315" s="121">
        <v>14837.37</v>
      </c>
      <c r="G2315" s="121">
        <v>14837.37</v>
      </c>
      <c r="H2315" s="121">
        <v>14837.37</v>
      </c>
      <c r="I2315" s="121">
        <v>14837.37</v>
      </c>
      <c r="J2315" s="121">
        <v>14837.37</v>
      </c>
      <c r="K2315" s="121">
        <v>14837.37</v>
      </c>
      <c r="L2315" s="121">
        <v>14837.37</v>
      </c>
      <c r="M2315" s="121">
        <v>14837.37</v>
      </c>
      <c r="N2315" s="121">
        <v>14837.37</v>
      </c>
      <c r="O2315" s="37">
        <v>14837.370834888514</v>
      </c>
      <c r="P2315" s="37">
        <v>14837.370834888514</v>
      </c>
      <c r="Q2315" s="37">
        <v>14837.370834888514</v>
      </c>
      <c r="R2315" s="37">
        <v>14837.370834888514</v>
      </c>
      <c r="S2315" s="37">
        <v>14837.370834888514</v>
      </c>
    </row>
    <row r="2316" spans="2:19">
      <c r="B2316" s="6">
        <v>1989</v>
      </c>
      <c r="C2316" s="37">
        <v>49647.82</v>
      </c>
      <c r="D2316" s="121">
        <v>49647.82</v>
      </c>
      <c r="E2316" s="121">
        <v>49647.82</v>
      </c>
      <c r="F2316" s="121">
        <v>49647.82</v>
      </c>
      <c r="G2316" s="121">
        <v>49647.82</v>
      </c>
      <c r="H2316" s="121">
        <v>49647.82</v>
      </c>
      <c r="I2316" s="121">
        <v>49647.82</v>
      </c>
      <c r="J2316" s="121">
        <v>49647.82</v>
      </c>
      <c r="K2316" s="121">
        <v>49647.82</v>
      </c>
      <c r="L2316" s="121">
        <v>49647.82</v>
      </c>
      <c r="M2316" s="121">
        <v>49647.82</v>
      </c>
      <c r="N2316" s="121">
        <v>44702.03</v>
      </c>
      <c r="O2316" s="37">
        <v>44702.030851352116</v>
      </c>
      <c r="P2316" s="37">
        <v>44702.030851352116</v>
      </c>
      <c r="Q2316" s="37">
        <v>44702.030851352116</v>
      </c>
      <c r="R2316" s="37">
        <v>44702.030851352116</v>
      </c>
      <c r="S2316" s="37">
        <v>44702.030851352116</v>
      </c>
    </row>
    <row r="2317" spans="2:19">
      <c r="B2317" s="6">
        <v>1988</v>
      </c>
      <c r="C2317" s="37">
        <v>59349.48</v>
      </c>
      <c r="D2317" s="121">
        <v>59349.48</v>
      </c>
      <c r="E2317" s="121">
        <v>59349.48</v>
      </c>
      <c r="F2317" s="121">
        <v>59349.48</v>
      </c>
      <c r="G2317" s="121">
        <v>59349.48</v>
      </c>
      <c r="H2317" s="121">
        <v>59349.48</v>
      </c>
      <c r="I2317" s="121">
        <v>59349.48</v>
      </c>
      <c r="J2317" s="121">
        <v>59349.48</v>
      </c>
      <c r="K2317" s="121">
        <v>59349.48</v>
      </c>
      <c r="L2317" s="121">
        <v>59349.48</v>
      </c>
      <c r="M2317" s="121">
        <v>59349.48</v>
      </c>
      <c r="N2317" s="121">
        <v>59349.48</v>
      </c>
      <c r="O2317" s="37">
        <v>59349.483339554055</v>
      </c>
      <c r="P2317" s="37">
        <v>59349.483339554055</v>
      </c>
      <c r="Q2317" s="37">
        <v>59349.483339554055</v>
      </c>
      <c r="R2317" s="37">
        <v>59349.483339554055</v>
      </c>
      <c r="S2317" s="37">
        <v>59349.483339554055</v>
      </c>
    </row>
    <row r="2318" spans="2:19">
      <c r="B2318" s="6">
        <v>1987</v>
      </c>
      <c r="C2318" s="37">
        <v>14837.37</v>
      </c>
      <c r="D2318" s="121">
        <v>14837.37</v>
      </c>
      <c r="E2318" s="121">
        <v>14837.37</v>
      </c>
      <c r="F2318" s="121">
        <v>14837.37</v>
      </c>
      <c r="G2318" s="121">
        <v>14837.37</v>
      </c>
      <c r="H2318" s="121">
        <v>14837.37</v>
      </c>
      <c r="I2318" s="121">
        <v>14837.37</v>
      </c>
      <c r="J2318" s="121">
        <v>14837.37</v>
      </c>
      <c r="K2318" s="121">
        <v>14837.37</v>
      </c>
      <c r="L2318" s="121">
        <v>14837.37</v>
      </c>
      <c r="M2318" s="121">
        <v>9891.58</v>
      </c>
      <c r="N2318" s="121">
        <v>9891.58</v>
      </c>
      <c r="O2318" s="37">
        <v>9891.580556592342</v>
      </c>
      <c r="P2318" s="37">
        <v>9891.580556592342</v>
      </c>
      <c r="Q2318" s="37">
        <v>9891.580556592342</v>
      </c>
      <c r="R2318" s="37">
        <v>9891.580556592342</v>
      </c>
      <c r="S2318" s="37">
        <v>9891.580556592342</v>
      </c>
    </row>
    <row r="2319" spans="2:19">
      <c r="B2319" s="6">
        <v>1986</v>
      </c>
      <c r="C2319" s="37">
        <v>34620.53</v>
      </c>
      <c r="D2319" s="121">
        <v>34620.53</v>
      </c>
      <c r="E2319" s="121">
        <v>34620.53</v>
      </c>
      <c r="F2319" s="121">
        <v>34620.53</v>
      </c>
      <c r="G2319" s="121">
        <v>34620.53</v>
      </c>
      <c r="H2319" s="121">
        <v>34620.53</v>
      </c>
      <c r="I2319" s="121">
        <v>34620.53</v>
      </c>
      <c r="J2319" s="121">
        <v>34620.53</v>
      </c>
      <c r="K2319" s="121">
        <v>34620.53</v>
      </c>
      <c r="L2319" s="121">
        <v>34620.53</v>
      </c>
      <c r="M2319" s="121">
        <v>24728.95</v>
      </c>
      <c r="N2319" s="121">
        <v>24728.95</v>
      </c>
      <c r="O2319" s="37">
        <v>24728.951391480856</v>
      </c>
      <c r="P2319" s="37">
        <v>24728.951391480856</v>
      </c>
      <c r="Q2319" s="37">
        <v>24728.951391480856</v>
      </c>
      <c r="R2319" s="37">
        <v>24728.951391480856</v>
      </c>
      <c r="S2319" s="37">
        <v>24728.951391480856</v>
      </c>
    </row>
    <row r="2320" spans="2:19">
      <c r="B2320" s="6">
        <v>1985</v>
      </c>
      <c r="C2320" s="37">
        <v>9891.58</v>
      </c>
      <c r="D2320" s="121">
        <v>9891.58</v>
      </c>
      <c r="E2320" s="121">
        <v>9891.58</v>
      </c>
      <c r="F2320" s="121">
        <v>9891.58</v>
      </c>
      <c r="G2320" s="121">
        <v>9891.58</v>
      </c>
      <c r="H2320" s="121"/>
      <c r="I2320" s="121"/>
      <c r="J2320" s="121"/>
      <c r="K2320" s="121"/>
      <c r="L2320" s="121"/>
      <c r="M2320" s="121"/>
      <c r="N2320" s="121"/>
      <c r="O2320" s="37"/>
      <c r="P2320" s="37"/>
      <c r="Q2320" s="37"/>
      <c r="R2320" s="37"/>
      <c r="S2320" s="37"/>
    </row>
    <row r="2321" spans="2:19">
      <c r="B2321" s="6">
        <v>1984</v>
      </c>
      <c r="C2321" s="37">
        <v>14837.37</v>
      </c>
      <c r="D2321" s="121">
        <v>14837.37</v>
      </c>
      <c r="E2321" s="121">
        <v>14837.37</v>
      </c>
      <c r="F2321" s="121">
        <v>14837.37</v>
      </c>
      <c r="G2321" s="121">
        <v>14837.37</v>
      </c>
      <c r="H2321" s="121">
        <v>14837.37</v>
      </c>
      <c r="I2321" s="121">
        <v>14837.37</v>
      </c>
      <c r="J2321" s="121">
        <v>14837.37</v>
      </c>
      <c r="K2321" s="121">
        <v>14837.37</v>
      </c>
      <c r="L2321" s="121">
        <v>14837.37</v>
      </c>
      <c r="M2321" s="121">
        <v>14837.37</v>
      </c>
      <c r="N2321" s="121">
        <v>14837.37</v>
      </c>
      <c r="O2321" s="37">
        <v>14837.370834888514</v>
      </c>
      <c r="P2321" s="37">
        <v>14837.370834888514</v>
      </c>
      <c r="Q2321" s="37">
        <v>14837.370834888514</v>
      </c>
      <c r="R2321" s="37"/>
      <c r="S2321" s="37"/>
    </row>
    <row r="2322" spans="2:19">
      <c r="B2322" s="6">
        <v>1983</v>
      </c>
      <c r="C2322" s="37">
        <v>44512.11</v>
      </c>
      <c r="D2322" s="121">
        <v>44512.11</v>
      </c>
      <c r="E2322" s="121">
        <v>44512.11</v>
      </c>
      <c r="F2322" s="121">
        <v>44512.11</v>
      </c>
      <c r="G2322" s="121">
        <v>44512.11</v>
      </c>
      <c r="H2322" s="121">
        <v>29674.74</v>
      </c>
      <c r="I2322" s="121">
        <v>29674.74</v>
      </c>
      <c r="J2322" s="121">
        <v>29674.74</v>
      </c>
      <c r="K2322" s="121">
        <v>29674.74</v>
      </c>
      <c r="L2322" s="121">
        <v>29674.74</v>
      </c>
      <c r="M2322" s="121">
        <v>29674.74</v>
      </c>
      <c r="N2322" s="121">
        <v>29674.74</v>
      </c>
      <c r="O2322" s="37">
        <v>29674.741669777024</v>
      </c>
      <c r="P2322" s="37">
        <v>29674.741669777024</v>
      </c>
      <c r="Q2322" s="37">
        <v>29674.741669777024</v>
      </c>
      <c r="R2322" s="37">
        <v>29674.741669777024</v>
      </c>
      <c r="S2322" s="37">
        <v>29674.741669777024</v>
      </c>
    </row>
    <row r="2323" spans="2:19">
      <c r="B2323" s="6">
        <v>1982</v>
      </c>
      <c r="C2323" s="37">
        <v>40545.99</v>
      </c>
      <c r="D2323" s="121">
        <v>40545.99</v>
      </c>
      <c r="E2323" s="121">
        <v>40545.99</v>
      </c>
      <c r="F2323" s="121">
        <v>40545.99</v>
      </c>
      <c r="G2323" s="121">
        <v>40545.99</v>
      </c>
      <c r="H2323" s="121">
        <v>40545.99</v>
      </c>
      <c r="I2323" s="121">
        <v>40545.99</v>
      </c>
      <c r="J2323" s="121">
        <v>40545.99</v>
      </c>
      <c r="K2323" s="121">
        <v>40545.99</v>
      </c>
      <c r="L2323" s="121">
        <v>40545.99</v>
      </c>
      <c r="M2323" s="121">
        <v>40545.99</v>
      </c>
      <c r="N2323" s="121">
        <v>40545.99</v>
      </c>
      <c r="O2323" s="37">
        <v>34620.5319480732</v>
      </c>
      <c r="P2323" s="37">
        <v>34620.5319480732</v>
      </c>
      <c r="Q2323" s="37">
        <v>34620.5319480732</v>
      </c>
      <c r="R2323" s="37">
        <v>34620.5319480732</v>
      </c>
      <c r="S2323" s="37">
        <v>34620.5319480732</v>
      </c>
    </row>
    <row r="2324" spans="2:19">
      <c r="B2324" s="6">
        <v>1981</v>
      </c>
      <c r="C2324" s="37">
        <v>29674.74</v>
      </c>
      <c r="D2324" s="121">
        <v>29674.74</v>
      </c>
      <c r="E2324" s="121">
        <v>29674.74</v>
      </c>
      <c r="F2324" s="121">
        <v>29674.74</v>
      </c>
      <c r="G2324" s="121">
        <v>29674.74</v>
      </c>
      <c r="H2324" s="121">
        <v>29674.74</v>
      </c>
      <c r="I2324" s="121">
        <v>29674.74</v>
      </c>
      <c r="J2324" s="121">
        <v>29674.74</v>
      </c>
      <c r="K2324" s="121">
        <v>29674.74</v>
      </c>
      <c r="L2324" s="121">
        <v>29674.74</v>
      </c>
      <c r="M2324" s="121">
        <v>29674.74</v>
      </c>
      <c r="N2324" s="121">
        <v>29674.74</v>
      </c>
      <c r="O2324" s="37">
        <v>29674.741669777024</v>
      </c>
      <c r="P2324" s="37">
        <v>29674.741669777024</v>
      </c>
      <c r="Q2324" s="37">
        <v>29674.741669777024</v>
      </c>
      <c r="R2324" s="37">
        <v>29674.741669777024</v>
      </c>
      <c r="S2324" s="37">
        <v>29674.741669777024</v>
      </c>
    </row>
    <row r="2325" spans="2:19">
      <c r="B2325" s="6">
        <v>1980</v>
      </c>
      <c r="C2325" s="37">
        <v>17211.349999999999</v>
      </c>
      <c r="D2325" s="121">
        <v>17211.349999999999</v>
      </c>
      <c r="E2325" s="121">
        <v>17211.349999999999</v>
      </c>
      <c r="F2325" s="121">
        <v>17211.349999999999</v>
      </c>
      <c r="G2325" s="121">
        <v>17211.349999999999</v>
      </c>
      <c r="H2325" s="121">
        <v>17211.349999999999</v>
      </c>
      <c r="I2325" s="121">
        <v>17211.349999999999</v>
      </c>
      <c r="J2325" s="121">
        <v>17211.349999999999</v>
      </c>
      <c r="K2325" s="121">
        <v>17211.349999999999</v>
      </c>
      <c r="L2325" s="121">
        <v>17211.349999999999</v>
      </c>
      <c r="M2325" s="121">
        <v>17211.349999999999</v>
      </c>
      <c r="N2325" s="121">
        <v>17211.349999999999</v>
      </c>
      <c r="O2325" s="37">
        <v>17211.353747513844</v>
      </c>
      <c r="P2325" s="37">
        <v>17211.353747513844</v>
      </c>
      <c r="Q2325" s="37">
        <v>17211.353747513844</v>
      </c>
      <c r="R2325" s="37">
        <v>17211.353747513844</v>
      </c>
      <c r="S2325" s="37">
        <v>17211.353747513844</v>
      </c>
    </row>
    <row r="2326" spans="2:19">
      <c r="B2326" s="6">
        <v>1979</v>
      </c>
      <c r="C2326" s="37">
        <v>42011.519999999997</v>
      </c>
      <c r="D2326" s="121">
        <v>42011.519999999997</v>
      </c>
      <c r="E2326" s="121">
        <v>42011.519999999997</v>
      </c>
      <c r="F2326" s="121">
        <v>42011.519999999997</v>
      </c>
      <c r="G2326" s="121">
        <v>42011.519999999997</v>
      </c>
      <c r="H2326" s="121">
        <v>19783.16</v>
      </c>
      <c r="I2326" s="121">
        <v>19783.16</v>
      </c>
      <c r="J2326" s="121">
        <v>19783.16</v>
      </c>
      <c r="K2326" s="121">
        <v>19783.16</v>
      </c>
      <c r="L2326" s="121">
        <v>19783.16</v>
      </c>
      <c r="M2326" s="121">
        <v>19783.16</v>
      </c>
      <c r="N2326" s="121">
        <v>19783.16</v>
      </c>
      <c r="O2326" s="37">
        <v>19783.161113184684</v>
      </c>
      <c r="P2326" s="37">
        <v>19783.161113184684</v>
      </c>
      <c r="Q2326" s="37">
        <v>19783.161113184684</v>
      </c>
      <c r="R2326" s="37">
        <v>19783.161113184684</v>
      </c>
      <c r="S2326" s="37">
        <v>19783.161113184684</v>
      </c>
    </row>
    <row r="2327" spans="2:19">
      <c r="B2327" s="6">
        <v>1978</v>
      </c>
      <c r="C2327" s="37">
        <v>44279.66</v>
      </c>
      <c r="D2327" s="121">
        <v>44279.66</v>
      </c>
      <c r="E2327" s="121">
        <v>44279.66</v>
      </c>
      <c r="F2327" s="121">
        <v>44279.66</v>
      </c>
      <c r="G2327" s="121">
        <v>44279.66</v>
      </c>
      <c r="H2327" s="121">
        <v>25955.51</v>
      </c>
      <c r="I2327" s="121">
        <v>25955.51</v>
      </c>
      <c r="J2327" s="121">
        <v>25955.51</v>
      </c>
      <c r="K2327" s="121">
        <v>25955.51</v>
      </c>
      <c r="L2327" s="121">
        <v>25955.51</v>
      </c>
      <c r="M2327" s="121">
        <v>25955.51</v>
      </c>
      <c r="N2327" s="121">
        <v>25955.51</v>
      </c>
      <c r="O2327" s="37">
        <v>25955.507380498304</v>
      </c>
      <c r="P2327" s="37">
        <v>25955.507380498304</v>
      </c>
      <c r="Q2327" s="37">
        <v>25955.507380498304</v>
      </c>
      <c r="R2327" s="37">
        <v>25955.507380498304</v>
      </c>
      <c r="S2327" s="37">
        <v>25955.507380498304</v>
      </c>
    </row>
    <row r="2328" spans="2:19">
      <c r="B2328" s="6">
        <v>1977</v>
      </c>
      <c r="C2328" s="37">
        <v>54403.69</v>
      </c>
      <c r="D2328" s="121">
        <v>54403.69</v>
      </c>
      <c r="E2328" s="121">
        <v>54403.69</v>
      </c>
      <c r="F2328" s="121">
        <v>54403.69</v>
      </c>
      <c r="G2328" s="121">
        <v>54403.69</v>
      </c>
      <c r="H2328" s="121">
        <v>54403.69</v>
      </c>
      <c r="I2328" s="121">
        <v>54403.69</v>
      </c>
      <c r="J2328" s="121">
        <v>54403.69</v>
      </c>
      <c r="K2328" s="121">
        <v>54403.69</v>
      </c>
      <c r="L2328" s="121">
        <v>54403.69</v>
      </c>
      <c r="M2328" s="121">
        <v>54403.69</v>
      </c>
      <c r="N2328" s="121">
        <v>54403.69</v>
      </c>
      <c r="O2328" s="37">
        <v>54403.69306125788</v>
      </c>
      <c r="P2328" s="37">
        <v>54403.69306125788</v>
      </c>
      <c r="Q2328" s="37">
        <v>54403.69306125788</v>
      </c>
      <c r="R2328" s="37">
        <v>54403.69306125788</v>
      </c>
      <c r="S2328" s="37">
        <v>54403.69306125788</v>
      </c>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v>24535.71</v>
      </c>
      <c r="D2330" s="121">
        <v>24535.71</v>
      </c>
      <c r="E2330" s="121">
        <v>24535.71</v>
      </c>
      <c r="F2330" s="121">
        <v>24535.71</v>
      </c>
      <c r="G2330" s="121">
        <v>24535.71</v>
      </c>
      <c r="H2330" s="121">
        <v>24535.71</v>
      </c>
      <c r="I2330" s="121">
        <v>24535.71</v>
      </c>
      <c r="J2330" s="121">
        <v>24535.71</v>
      </c>
      <c r="K2330" s="121">
        <v>24535.71</v>
      </c>
      <c r="L2330" s="121">
        <v>24535.71</v>
      </c>
      <c r="M2330" s="121">
        <v>24535.71</v>
      </c>
      <c r="N2330" s="121">
        <v>24535.71</v>
      </c>
      <c r="O2330" s="37">
        <v>24535.713737901555</v>
      </c>
      <c r="P2330" s="37">
        <v>24535.713737901555</v>
      </c>
      <c r="Q2330" s="37">
        <v>24535.713737901555</v>
      </c>
      <c r="R2330" s="37">
        <v>24535.713737901555</v>
      </c>
      <c r="S2330" s="37">
        <v>24535.713737901555</v>
      </c>
    </row>
    <row r="2331" spans="2:19">
      <c r="B2331" s="6">
        <v>1974</v>
      </c>
      <c r="C2331" s="37">
        <v>42596.4</v>
      </c>
      <c r="D2331" s="121">
        <v>42596.4</v>
      </c>
      <c r="E2331" s="121">
        <v>42596.4</v>
      </c>
      <c r="F2331" s="121">
        <v>42596.4</v>
      </c>
      <c r="G2331" s="121">
        <v>42596.4</v>
      </c>
      <c r="H2331" s="121">
        <v>7948.59</v>
      </c>
      <c r="I2331" s="121">
        <v>7948.59</v>
      </c>
      <c r="J2331" s="121">
        <v>7948.59</v>
      </c>
      <c r="K2331" s="121">
        <v>7948.59</v>
      </c>
      <c r="L2331" s="121">
        <v>7948.59</v>
      </c>
      <c r="M2331" s="121">
        <v>7948.59</v>
      </c>
      <c r="N2331" s="121">
        <v>7948.59</v>
      </c>
      <c r="O2331" s="37">
        <v>7948.5934360348292</v>
      </c>
      <c r="P2331" s="37">
        <v>7948.5934360348292</v>
      </c>
      <c r="Q2331" s="37">
        <v>7948.5934360348292</v>
      </c>
      <c r="R2331" s="37">
        <v>7948.5934360348292</v>
      </c>
      <c r="S2331" s="37">
        <v>7948.5934360348292</v>
      </c>
    </row>
    <row r="2332" spans="2:19">
      <c r="B2332" s="6">
        <v>1973</v>
      </c>
      <c r="C2332" s="37">
        <v>10598.12</v>
      </c>
      <c r="D2332" s="121">
        <v>10598.12</v>
      </c>
      <c r="E2332" s="121">
        <v>10598.12</v>
      </c>
      <c r="F2332" s="121">
        <v>10598.12</v>
      </c>
      <c r="G2332" s="121">
        <v>10598.12</v>
      </c>
      <c r="H2332" s="121">
        <v>10598.12</v>
      </c>
      <c r="I2332" s="121">
        <v>10598.12</v>
      </c>
      <c r="J2332" s="121">
        <v>10598.12</v>
      </c>
      <c r="K2332" s="121">
        <v>10598.12</v>
      </c>
      <c r="L2332" s="121">
        <v>10598.12</v>
      </c>
      <c r="M2332" s="121">
        <v>10598.12</v>
      </c>
      <c r="N2332" s="121">
        <v>10598.12</v>
      </c>
      <c r="O2332" s="37">
        <v>10598.122024920367</v>
      </c>
      <c r="P2332" s="37">
        <v>10598.122024920367</v>
      </c>
      <c r="Q2332" s="37">
        <v>10598.122024920367</v>
      </c>
      <c r="R2332" s="37">
        <v>10598.122024920367</v>
      </c>
      <c r="S2332" s="37">
        <v>10598.122024920367</v>
      </c>
    </row>
    <row r="2333" spans="2:19">
      <c r="B2333" s="6">
        <v>1972</v>
      </c>
      <c r="C2333" s="37">
        <v>21196.240000000002</v>
      </c>
      <c r="D2333" s="121">
        <v>21196.240000000002</v>
      </c>
      <c r="E2333" s="121">
        <v>21196.240000000002</v>
      </c>
      <c r="F2333" s="121">
        <v>21196.240000000002</v>
      </c>
      <c r="G2333" s="121">
        <v>21196.240000000002</v>
      </c>
      <c r="H2333" s="121">
        <v>10598.12</v>
      </c>
      <c r="I2333" s="121">
        <v>10598.12</v>
      </c>
      <c r="J2333" s="121">
        <v>10598.12</v>
      </c>
      <c r="K2333" s="121">
        <v>10598.12</v>
      </c>
      <c r="L2333" s="121">
        <v>10598.12</v>
      </c>
      <c r="M2333" s="121">
        <v>10598.12</v>
      </c>
      <c r="N2333" s="121">
        <v>10598.12</v>
      </c>
      <c r="O2333" s="37">
        <v>10598.122024920367</v>
      </c>
      <c r="P2333" s="37">
        <v>10598.122024920367</v>
      </c>
      <c r="Q2333" s="37">
        <v>10598.122024920367</v>
      </c>
      <c r="R2333" s="37">
        <v>10598.122024920367</v>
      </c>
      <c r="S2333" s="37">
        <v>10598.122024920367</v>
      </c>
    </row>
    <row r="2334" spans="2:19">
      <c r="B2334" s="6">
        <v>1971</v>
      </c>
      <c r="C2334" s="37">
        <v>53011.82</v>
      </c>
      <c r="D2334" s="121">
        <v>53011.82</v>
      </c>
      <c r="E2334" s="121">
        <v>53011.82</v>
      </c>
      <c r="F2334" s="121">
        <v>53011.82</v>
      </c>
      <c r="G2334" s="121">
        <v>53011.82</v>
      </c>
      <c r="H2334" s="121">
        <v>20772.330000000002</v>
      </c>
      <c r="I2334" s="121">
        <v>20772.330000000002</v>
      </c>
      <c r="J2334" s="121">
        <v>20772.330000000002</v>
      </c>
      <c r="K2334" s="121">
        <v>20772.330000000002</v>
      </c>
      <c r="L2334" s="121">
        <v>20772.330000000002</v>
      </c>
      <c r="M2334" s="121">
        <v>15579.25</v>
      </c>
      <c r="N2334" s="121">
        <v>15579.25</v>
      </c>
      <c r="O2334" s="37">
        <v>15579.2451286666</v>
      </c>
      <c r="P2334" s="37">
        <v>15579.2451286666</v>
      </c>
      <c r="Q2334" s="37">
        <v>15579.2451286666</v>
      </c>
      <c r="R2334" s="37">
        <v>15579.2451286666</v>
      </c>
      <c r="S2334" s="37">
        <v>15579.2451286666</v>
      </c>
    </row>
    <row r="2335" spans="2:19">
      <c r="B2335" s="6">
        <v>1970</v>
      </c>
      <c r="C2335" s="37">
        <v>258204.2</v>
      </c>
      <c r="D2335" s="121">
        <v>258204.2</v>
      </c>
      <c r="E2335" s="121">
        <v>258204.2</v>
      </c>
      <c r="F2335" s="121">
        <v>258204.2</v>
      </c>
      <c r="G2335" s="121">
        <v>258204.2</v>
      </c>
      <c r="H2335" s="121">
        <v>106294.31</v>
      </c>
      <c r="I2335" s="121">
        <v>106294.31</v>
      </c>
      <c r="J2335" s="121">
        <v>106294.31</v>
      </c>
      <c r="K2335" s="121">
        <v>106294.31</v>
      </c>
      <c r="L2335" s="121">
        <v>106294.31</v>
      </c>
      <c r="M2335" s="121">
        <v>61302.1</v>
      </c>
      <c r="N2335" s="121">
        <v>61302.1</v>
      </c>
      <c r="O2335" s="37">
        <v>61302.102533349978</v>
      </c>
      <c r="P2335" s="37">
        <v>61302.102533349978</v>
      </c>
      <c r="Q2335" s="37">
        <v>61302.102533349978</v>
      </c>
      <c r="R2335" s="37">
        <v>61302.102533349978</v>
      </c>
      <c r="S2335" s="37">
        <v>61302.102533349978</v>
      </c>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1118391.6200000001</v>
      </c>
      <c r="D2376" s="8">
        <f>SUM(D2298:D2375)</f>
        <v>1136486.96</v>
      </c>
      <c r="E2376" s="8">
        <f>SUM(E2297:E2375)</f>
        <v>1174147.53</v>
      </c>
      <c r="F2376" s="8">
        <f>SUM(F2296:F2375)</f>
        <v>1186518.17</v>
      </c>
      <c r="G2376" s="8">
        <f>SUM(G2295:G2375)</f>
        <v>1207394.9000000001</v>
      </c>
      <c r="H2376" s="8">
        <f>SUM(H2289:H2375)</f>
        <v>1010123.9199999999</v>
      </c>
      <c r="I2376" s="8">
        <f>SUM(I2289:I2375)</f>
        <v>1038880.0699999998</v>
      </c>
      <c r="J2376" s="8">
        <f t="shared" ref="J2376" si="45">SUM(J2289:J2375)</f>
        <v>1054763.4899999998</v>
      </c>
      <c r="K2376" s="8">
        <f>SUM(K2289:K2375)</f>
        <v>1094948.21</v>
      </c>
      <c r="L2376" s="8">
        <f t="shared" ref="L2376" si="46">SUM(L2289:L2375)</f>
        <v>1102749.5199999998</v>
      </c>
      <c r="M2376" s="8">
        <f>SUM(M2289:M2375)</f>
        <v>1037726.8599999996</v>
      </c>
      <c r="N2376" s="11">
        <f>SUM(N2284:N2375)</f>
        <v>1053802.9199999997</v>
      </c>
      <c r="O2376" s="11">
        <f>SUM(O2284:O2375)</f>
        <v>1094934.3172846322</v>
      </c>
      <c r="P2376" s="11">
        <f>SUM(P2284:P2375)</f>
        <v>1225575.9572846321</v>
      </c>
      <c r="Q2376" s="11">
        <f>SUM(Q2284:Q2375)</f>
        <v>1225575.9572846321</v>
      </c>
      <c r="R2376" s="11">
        <f>SUM(R2283:R2375)</f>
        <v>1210738.5864497435</v>
      </c>
      <c r="S2376" s="11">
        <f>SUM(S2283:S2375)</f>
        <v>1210738.5864497435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c r="O2763" s="37"/>
      <c r="P2763" s="37"/>
      <c r="Q2763" s="37"/>
      <c r="R2763" s="37"/>
      <c r="S2763" s="37"/>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c r="D2781" s="121"/>
      <c r="E2781" s="121"/>
      <c r="F2781" s="121"/>
      <c r="G2781" s="121"/>
      <c r="H2781" s="121"/>
      <c r="I2781" s="121"/>
      <c r="J2781" s="121"/>
      <c r="K2781" s="121"/>
      <c r="L2781" s="121"/>
      <c r="M2781" s="121"/>
      <c r="N2781" s="121"/>
      <c r="O2781" s="37"/>
      <c r="P2781" s="37"/>
      <c r="Q2781" s="37"/>
      <c r="R2781" s="37"/>
      <c r="S2781" s="37"/>
    </row>
    <row r="2782" spans="2:19">
      <c r="B2782" s="6">
        <v>1998</v>
      </c>
      <c r="C2782" s="37"/>
      <c r="D2782" s="121"/>
      <c r="E2782" s="121"/>
      <c r="F2782" s="121"/>
      <c r="G2782" s="121"/>
      <c r="H2782" s="121"/>
      <c r="I2782" s="121"/>
      <c r="J2782" s="121"/>
      <c r="K2782" s="121"/>
      <c r="L2782" s="121"/>
      <c r="M2782" s="121"/>
      <c r="N2782" s="121"/>
      <c r="O2782" s="37"/>
      <c r="P2782" s="37"/>
      <c r="Q2782" s="37"/>
      <c r="R2782" s="37"/>
      <c r="S2782" s="37"/>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c r="D2784" s="121"/>
      <c r="E2784" s="121"/>
      <c r="F2784" s="121"/>
      <c r="G2784" s="121"/>
      <c r="H2784" s="121"/>
      <c r="I2784" s="121"/>
      <c r="J2784" s="121"/>
      <c r="K2784" s="121"/>
      <c r="L2784" s="121"/>
      <c r="M2784" s="121"/>
      <c r="N2784" s="121"/>
      <c r="O2784" s="37"/>
      <c r="P2784" s="37"/>
      <c r="Q2784" s="37"/>
      <c r="R2784" s="37"/>
      <c r="S2784" s="37"/>
    </row>
    <row r="2785" spans="2:19">
      <c r="B2785" s="6">
        <v>1995</v>
      </c>
      <c r="C2785" s="37"/>
      <c r="D2785" s="121"/>
      <c r="E2785" s="121"/>
      <c r="F2785" s="121"/>
      <c r="G2785" s="121"/>
      <c r="H2785" s="121"/>
      <c r="I2785" s="121"/>
      <c r="J2785" s="121"/>
      <c r="K2785" s="121"/>
      <c r="L2785" s="121"/>
      <c r="M2785" s="121"/>
      <c r="N2785" s="121"/>
      <c r="O2785" s="37"/>
      <c r="P2785" s="37"/>
      <c r="Q2785" s="37"/>
      <c r="R2785" s="37"/>
      <c r="S2785" s="37"/>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33370.32</v>
      </c>
      <c r="R2855" s="37">
        <v>33370.32</v>
      </c>
      <c r="S2855" s="37">
        <v>33370.32</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c r="H2865" s="121"/>
      <c r="I2865" s="121"/>
      <c r="J2865" s="121"/>
      <c r="K2865" s="121"/>
      <c r="L2865" s="121"/>
      <c r="M2865" s="121"/>
      <c r="N2865" s="121"/>
      <c r="O2865" s="37"/>
      <c r="P2865" s="37"/>
      <c r="Q2865" s="37"/>
      <c r="R2865" s="37"/>
      <c r="S2865" s="37"/>
    </row>
    <row r="2866" spans="2:19">
      <c r="B2866" s="6">
        <v>2009</v>
      </c>
      <c r="C2866" s="36"/>
      <c r="D2866" s="36"/>
      <c r="E2866" s="36"/>
      <c r="F2866" s="121"/>
      <c r="G2866" s="121"/>
      <c r="H2866" s="121"/>
      <c r="I2866" s="121"/>
      <c r="J2866" s="121"/>
      <c r="K2866" s="121"/>
      <c r="L2866" s="121"/>
      <c r="M2866" s="121"/>
      <c r="N2866" s="121"/>
      <c r="O2866" s="37"/>
      <c r="P2866" s="37"/>
      <c r="Q2866" s="37"/>
      <c r="R2866" s="37"/>
      <c r="S2866" s="37"/>
    </row>
    <row r="2867" spans="2:19">
      <c r="B2867" s="6">
        <v>2008</v>
      </c>
      <c r="C2867" s="36"/>
      <c r="D2867" s="36"/>
      <c r="E2867" s="121"/>
      <c r="F2867" s="121"/>
      <c r="G2867" s="121"/>
      <c r="H2867" s="121"/>
      <c r="I2867" s="121"/>
      <c r="J2867" s="121"/>
      <c r="K2867" s="121"/>
      <c r="L2867" s="121"/>
      <c r="M2867" s="121"/>
      <c r="N2867" s="121"/>
      <c r="O2867" s="37"/>
      <c r="P2867" s="37"/>
      <c r="Q2867" s="37"/>
      <c r="R2867" s="37"/>
      <c r="S2867" s="37"/>
    </row>
    <row r="2868" spans="2:19">
      <c r="B2868" s="6">
        <v>2007</v>
      </c>
      <c r="C2868" s="36"/>
      <c r="D2868" s="121">
        <v>2658.41</v>
      </c>
      <c r="E2868" s="121">
        <v>2658.41</v>
      </c>
      <c r="F2868" s="121">
        <v>2658.41</v>
      </c>
      <c r="G2868" s="121">
        <v>2658.41</v>
      </c>
      <c r="H2868" s="121">
        <v>2658.41</v>
      </c>
      <c r="I2868" s="121">
        <v>2658.41</v>
      </c>
      <c r="J2868" s="121">
        <v>2658.41</v>
      </c>
      <c r="K2868" s="121">
        <v>2658.41</v>
      </c>
      <c r="L2868" s="121">
        <v>2658.41</v>
      </c>
      <c r="M2868" s="121">
        <v>2658.41</v>
      </c>
      <c r="N2868" s="121">
        <v>2658.41</v>
      </c>
      <c r="O2868" s="37">
        <v>2658.41</v>
      </c>
      <c r="P2868" s="37">
        <v>2658.41</v>
      </c>
      <c r="Q2868" s="37">
        <v>2658.41</v>
      </c>
      <c r="R2868" s="37">
        <v>2658.41</v>
      </c>
      <c r="S2868" s="37">
        <v>2658.41</v>
      </c>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c r="D2875" s="121"/>
      <c r="E2875" s="121"/>
      <c r="F2875" s="121"/>
      <c r="G2875" s="121"/>
      <c r="H2875" s="121"/>
      <c r="I2875" s="121"/>
      <c r="J2875" s="121"/>
      <c r="K2875" s="121"/>
      <c r="L2875" s="121"/>
      <c r="M2875" s="121"/>
      <c r="N2875" s="121"/>
      <c r="O2875" s="37"/>
      <c r="P2875" s="37"/>
      <c r="Q2875" s="37"/>
      <c r="R2875" s="37"/>
      <c r="S2875" s="37"/>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0</v>
      </c>
      <c r="D2946" s="8">
        <f>SUM(D2868:D2945)</f>
        <v>2658.41</v>
      </c>
      <c r="E2946" s="8">
        <f>SUM(E2867:E2945)</f>
        <v>2658.41</v>
      </c>
      <c r="F2946" s="8">
        <f>SUM(F2866:F2945)</f>
        <v>2658.41</v>
      </c>
      <c r="G2946" s="8">
        <f>SUM(G2865:G2945)</f>
        <v>2658.41</v>
      </c>
      <c r="H2946" s="8">
        <f>SUM(H2859:H2945)</f>
        <v>2658.41</v>
      </c>
      <c r="I2946" s="8">
        <f>SUM(I2859:I2945)</f>
        <v>2658.41</v>
      </c>
      <c r="J2946" s="8">
        <f t="shared" ref="J2946" si="57">SUM(J2859:J2945)</f>
        <v>2658.41</v>
      </c>
      <c r="K2946" s="8">
        <f>SUM(K2859:K2945)</f>
        <v>2658.41</v>
      </c>
      <c r="L2946" s="8">
        <f t="shared" ref="L2946" si="58">SUM(L2859:L2945)</f>
        <v>2658.41</v>
      </c>
      <c r="M2946" s="11">
        <f>SUM(M2859:M2945)</f>
        <v>2658.41</v>
      </c>
      <c r="N2946" s="11">
        <f>SUM(N2854:N2945)</f>
        <v>2658.41</v>
      </c>
      <c r="O2946" s="11">
        <f>SUM(O2854:O2945)</f>
        <v>2658.41</v>
      </c>
      <c r="P2946" s="11">
        <f>SUM(P2854:P2945)</f>
        <v>2658.41</v>
      </c>
      <c r="Q2946" s="11">
        <f>SUM(Q2854:Q2945)</f>
        <v>36028.729999999996</v>
      </c>
      <c r="R2946" s="11">
        <f>SUM(R2853:R2945)</f>
        <v>36028.729999999996</v>
      </c>
      <c r="S2946" s="11">
        <f>SUM(S2853:S2945)</f>
        <v>36028.729999999996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47443.950000000012</v>
      </c>
    </row>
    <row r="2949" spans="1:19">
      <c r="A2949" s="38"/>
      <c r="B2949" s="6">
        <v>2021</v>
      </c>
      <c r="C2949" s="36"/>
      <c r="D2949" s="36"/>
      <c r="E2949" s="36"/>
      <c r="F2949" s="36"/>
      <c r="G2949" s="36"/>
      <c r="H2949" s="36"/>
      <c r="I2949" s="36"/>
      <c r="J2949" s="36"/>
      <c r="K2949" s="36"/>
      <c r="L2949" s="36"/>
      <c r="M2949" s="36"/>
      <c r="N2949" s="36"/>
      <c r="O2949" s="36"/>
      <c r="P2949" s="36"/>
      <c r="Q2949" s="36"/>
      <c r="R2949" s="37">
        <v>132874.74000000002</v>
      </c>
      <c r="S2949" s="37">
        <v>132874.74000000002</v>
      </c>
    </row>
    <row r="2950" spans="1:19">
      <c r="B2950" s="6">
        <v>2020</v>
      </c>
      <c r="C2950" s="36"/>
      <c r="D2950" s="36"/>
      <c r="E2950" s="36"/>
      <c r="F2950" s="36"/>
      <c r="G2950" s="36"/>
      <c r="H2950" s="36"/>
      <c r="I2950" s="36"/>
      <c r="J2950" s="36"/>
      <c r="K2950" s="36"/>
      <c r="L2950" s="36"/>
      <c r="M2950" s="36"/>
      <c r="N2950" s="36"/>
      <c r="O2950" s="36"/>
      <c r="P2950" s="36"/>
      <c r="Q2950" s="37">
        <v>136149.66999999998</v>
      </c>
      <c r="R2950" s="37">
        <v>136149.66999999998</v>
      </c>
      <c r="S2950" s="37">
        <v>136149.66999999998</v>
      </c>
    </row>
    <row r="2951" spans="1:19">
      <c r="A2951" s="40"/>
      <c r="B2951" s="6">
        <v>2019</v>
      </c>
      <c r="C2951" s="36"/>
      <c r="D2951" s="36"/>
      <c r="E2951" s="36"/>
      <c r="F2951" s="36"/>
      <c r="G2951" s="36"/>
      <c r="H2951" s="36"/>
      <c r="I2951" s="36"/>
      <c r="J2951" s="36"/>
      <c r="K2951" s="36"/>
      <c r="L2951" s="36"/>
      <c r="M2951" s="36"/>
      <c r="N2951" s="36"/>
      <c r="O2951" s="36"/>
      <c r="P2951" s="37">
        <v>80468.27</v>
      </c>
      <c r="Q2951" s="37">
        <v>80468.27</v>
      </c>
      <c r="R2951" s="37">
        <v>80468.27</v>
      </c>
      <c r="S2951" s="37">
        <v>80468.27</v>
      </c>
    </row>
    <row r="2952" spans="1:19">
      <c r="A2952" s="40"/>
      <c r="B2952" s="6">
        <v>2018</v>
      </c>
      <c r="C2952" s="36"/>
      <c r="D2952" s="36"/>
      <c r="E2952" s="36"/>
      <c r="F2952" s="36"/>
      <c r="G2952" s="36"/>
      <c r="H2952" s="36"/>
      <c r="I2952" s="36"/>
      <c r="J2952" s="36"/>
      <c r="K2952" s="36"/>
      <c r="L2952" s="36"/>
      <c r="M2952" s="36"/>
      <c r="N2952" s="36"/>
      <c r="O2952" s="37">
        <v>99977.570000000022</v>
      </c>
      <c r="P2952" s="37">
        <v>99977.570000000022</v>
      </c>
      <c r="Q2952" s="37">
        <v>99977.570000000022</v>
      </c>
      <c r="R2952" s="37">
        <v>99977.570000000022</v>
      </c>
      <c r="S2952" s="37">
        <v>99977.570000000022</v>
      </c>
    </row>
    <row r="2953" spans="1:19">
      <c r="A2953" s="40"/>
      <c r="B2953" s="6">
        <v>2017</v>
      </c>
      <c r="C2953" s="36"/>
      <c r="D2953" s="36"/>
      <c r="E2953" s="36"/>
      <c r="F2953" s="36"/>
      <c r="G2953" s="36"/>
      <c r="H2953" s="36"/>
      <c r="I2953" s="36"/>
      <c r="J2953" s="36"/>
      <c r="K2953" s="36"/>
      <c r="L2953" s="36"/>
      <c r="M2953" s="36"/>
      <c r="N2953" s="121">
        <v>92410.22</v>
      </c>
      <c r="O2953" s="37">
        <v>92409.40999999996</v>
      </c>
      <c r="P2953" s="37">
        <v>92409.40999999996</v>
      </c>
      <c r="Q2953" s="37">
        <v>92409.40999999996</v>
      </c>
      <c r="R2953" s="37">
        <v>92409.40999999996</v>
      </c>
      <c r="S2953" s="37">
        <v>92409.40999999996</v>
      </c>
    </row>
    <row r="2954" spans="1:19">
      <c r="B2954" s="6">
        <v>2016</v>
      </c>
      <c r="C2954" s="36"/>
      <c r="D2954" s="36"/>
      <c r="E2954" s="36"/>
      <c r="F2954" s="36"/>
      <c r="G2954" s="36"/>
      <c r="H2954" s="36"/>
      <c r="I2954" s="36"/>
      <c r="J2954" s="36"/>
      <c r="K2954" s="36"/>
      <c r="L2954" s="36"/>
      <c r="M2954" s="121">
        <v>100171.48</v>
      </c>
      <c r="N2954" s="121">
        <v>100171.48</v>
      </c>
      <c r="O2954" s="37">
        <v>100171.47999999995</v>
      </c>
      <c r="P2954" s="37">
        <v>100171.47999999995</v>
      </c>
      <c r="Q2954" s="37">
        <v>100171.47999999995</v>
      </c>
      <c r="R2954" s="37">
        <v>100171.47999999995</v>
      </c>
      <c r="S2954" s="37">
        <v>100171.47999999995</v>
      </c>
    </row>
    <row r="2955" spans="1:19">
      <c r="B2955" s="6">
        <v>2015</v>
      </c>
      <c r="C2955" s="36"/>
      <c r="D2955" s="36"/>
      <c r="E2955" s="36"/>
      <c r="F2955" s="36"/>
      <c r="G2955" s="36"/>
      <c r="H2955" s="36"/>
      <c r="I2955" s="36"/>
      <c r="J2955" s="36"/>
      <c r="K2955" s="36"/>
      <c r="L2955" s="121">
        <v>89189.23</v>
      </c>
      <c r="M2955" s="121">
        <v>89189.23</v>
      </c>
      <c r="N2955" s="121">
        <v>89189.23</v>
      </c>
      <c r="O2955" s="37">
        <v>89189.229999999894</v>
      </c>
      <c r="P2955" s="37">
        <v>89189.229999999894</v>
      </c>
      <c r="Q2955" s="37">
        <v>89189.229999999894</v>
      </c>
      <c r="R2955" s="37">
        <v>89189.229999999894</v>
      </c>
      <c r="S2955" s="37">
        <v>89189.229999999894</v>
      </c>
    </row>
    <row r="2956" spans="1:19">
      <c r="B2956" s="6">
        <v>2014</v>
      </c>
      <c r="C2956" s="36"/>
      <c r="D2956" s="36"/>
      <c r="E2956" s="36"/>
      <c r="F2956" s="36"/>
      <c r="G2956" s="36"/>
      <c r="H2956" s="36"/>
      <c r="I2956" s="36"/>
      <c r="J2956" s="36"/>
      <c r="K2956" s="121">
        <v>60375.69</v>
      </c>
      <c r="L2956" s="121">
        <v>60375.69</v>
      </c>
      <c r="M2956" s="121">
        <v>60375.69</v>
      </c>
      <c r="N2956" s="121">
        <v>60375.69</v>
      </c>
      <c r="O2956" s="37">
        <v>60375.689999999973</v>
      </c>
      <c r="P2956" s="37">
        <v>60375.689999999973</v>
      </c>
      <c r="Q2956" s="37">
        <v>60375.689999999973</v>
      </c>
      <c r="R2956" s="37">
        <v>60375.689999999973</v>
      </c>
      <c r="S2956" s="37">
        <v>60375.689999999973</v>
      </c>
    </row>
    <row r="2957" spans="1:19">
      <c r="B2957" s="6">
        <v>2013</v>
      </c>
      <c r="C2957" s="36"/>
      <c r="D2957" s="36"/>
      <c r="E2957" s="36"/>
      <c r="F2957" s="36"/>
      <c r="G2957" s="36"/>
      <c r="H2957" s="36"/>
      <c r="I2957" s="36"/>
      <c r="J2957" s="121">
        <v>37220.18</v>
      </c>
      <c r="K2957" s="121">
        <v>37220.18</v>
      </c>
      <c r="L2957" s="121">
        <v>37220.18</v>
      </c>
      <c r="M2957" s="121">
        <v>37220.18</v>
      </c>
      <c r="N2957" s="121">
        <v>37220.18</v>
      </c>
      <c r="O2957" s="37">
        <v>37220.179999999986</v>
      </c>
      <c r="P2957" s="37">
        <v>37220.179999999986</v>
      </c>
      <c r="Q2957" s="37">
        <v>37220.179999999986</v>
      </c>
      <c r="R2957" s="37">
        <v>37220.179999999986</v>
      </c>
      <c r="S2957" s="37">
        <v>37220.179999999986</v>
      </c>
    </row>
    <row r="2958" spans="1:19">
      <c r="B2958" s="6">
        <v>2012</v>
      </c>
      <c r="C2958" s="36"/>
      <c r="D2958" s="36"/>
      <c r="E2958" s="36"/>
      <c r="F2958" s="36"/>
      <c r="G2958" s="36"/>
      <c r="H2958" s="36"/>
      <c r="I2958" s="121">
        <v>71621.83</v>
      </c>
      <c r="J2958" s="121">
        <v>71621.83</v>
      </c>
      <c r="K2958" s="121">
        <v>71621.83</v>
      </c>
      <c r="L2958" s="121">
        <v>71621.83</v>
      </c>
      <c r="M2958" s="121">
        <v>71621.83</v>
      </c>
      <c r="N2958" s="121">
        <v>71621.83</v>
      </c>
      <c r="O2958" s="37">
        <v>71621.829999999987</v>
      </c>
      <c r="P2958" s="37">
        <v>71621.829999999987</v>
      </c>
      <c r="Q2958" s="37">
        <v>71621.829999999987</v>
      </c>
      <c r="R2958" s="37">
        <v>71621.829999999987</v>
      </c>
      <c r="S2958" s="37">
        <v>71621.829999999987</v>
      </c>
    </row>
    <row r="2959" spans="1:19">
      <c r="B2959" s="6">
        <v>2011</v>
      </c>
      <c r="C2959" s="36"/>
      <c r="D2959" s="36"/>
      <c r="E2959" s="36"/>
      <c r="F2959" s="36"/>
      <c r="G2959" s="36"/>
      <c r="H2959" s="121">
        <v>38101.39</v>
      </c>
      <c r="I2959" s="121">
        <v>38101.39</v>
      </c>
      <c r="J2959" s="121">
        <v>38101.39</v>
      </c>
      <c r="K2959" s="121">
        <v>38101.39</v>
      </c>
      <c r="L2959" s="121">
        <v>38101.39</v>
      </c>
      <c r="M2959" s="121">
        <v>38101.39</v>
      </c>
      <c r="N2959" s="121">
        <v>38101.39</v>
      </c>
      <c r="O2959" s="37">
        <v>38101.389999999992</v>
      </c>
      <c r="P2959" s="37">
        <v>38101.389999999992</v>
      </c>
      <c r="Q2959" s="37">
        <v>38101.389999999992</v>
      </c>
      <c r="R2959" s="37">
        <v>38101.389999999992</v>
      </c>
      <c r="S2959" s="37">
        <v>38101.389999999992</v>
      </c>
    </row>
    <row r="2960" spans="1:19">
      <c r="B2960" s="6">
        <v>2010</v>
      </c>
      <c r="C2960" s="36"/>
      <c r="D2960" s="36"/>
      <c r="E2960" s="36"/>
      <c r="F2960" s="36"/>
      <c r="G2960" s="121">
        <v>69161.13</v>
      </c>
      <c r="H2960" s="121">
        <v>69161.13</v>
      </c>
      <c r="I2960" s="121">
        <v>69161.13</v>
      </c>
      <c r="J2960" s="121">
        <v>69161.13</v>
      </c>
      <c r="K2960" s="121">
        <v>69161.13</v>
      </c>
      <c r="L2960" s="121">
        <v>69161.13</v>
      </c>
      <c r="M2960" s="121">
        <v>69161.13</v>
      </c>
      <c r="N2960" s="121">
        <v>69161.13</v>
      </c>
      <c r="O2960" s="37">
        <v>69161.12999999999</v>
      </c>
      <c r="P2960" s="37">
        <v>69161.12999999999</v>
      </c>
      <c r="Q2960" s="37">
        <v>69161.12999999999</v>
      </c>
      <c r="R2960" s="37">
        <v>69161.12999999999</v>
      </c>
      <c r="S2960" s="37">
        <v>69161.12999999999</v>
      </c>
    </row>
    <row r="2961" spans="2:19">
      <c r="B2961" s="6">
        <v>2009</v>
      </c>
      <c r="C2961" s="36"/>
      <c r="D2961" s="36"/>
      <c r="E2961" s="36"/>
      <c r="F2961" s="121">
        <v>31154.84</v>
      </c>
      <c r="G2961" s="121">
        <v>31154.84</v>
      </c>
      <c r="H2961" s="121">
        <v>31154.84</v>
      </c>
      <c r="I2961" s="121">
        <v>31154.84</v>
      </c>
      <c r="J2961" s="121">
        <v>31154.84</v>
      </c>
      <c r="K2961" s="121">
        <v>31154.84</v>
      </c>
      <c r="L2961" s="121">
        <v>31154.84</v>
      </c>
      <c r="M2961" s="121">
        <v>31154.84</v>
      </c>
      <c r="N2961" s="121">
        <v>31154.84</v>
      </c>
      <c r="O2961" s="37">
        <v>31154.840000000004</v>
      </c>
      <c r="P2961" s="37">
        <v>31154.840000000004</v>
      </c>
      <c r="Q2961" s="37">
        <v>31154.840000000004</v>
      </c>
      <c r="R2961" s="37">
        <v>31154.840000000004</v>
      </c>
      <c r="S2961" s="37">
        <v>31154.840000000004</v>
      </c>
    </row>
    <row r="2962" spans="2:19">
      <c r="B2962" s="6">
        <v>2008</v>
      </c>
      <c r="C2962" s="36"/>
      <c r="D2962" s="36"/>
      <c r="E2962" s="121">
        <v>71170.009999999995</v>
      </c>
      <c r="F2962" s="121">
        <v>71170.009999999995</v>
      </c>
      <c r="G2962" s="121">
        <v>71170.009999999995</v>
      </c>
      <c r="H2962" s="121">
        <v>71170.009999999995</v>
      </c>
      <c r="I2962" s="121">
        <v>71170.009999999995</v>
      </c>
      <c r="J2962" s="121">
        <v>71170.009999999995</v>
      </c>
      <c r="K2962" s="121">
        <v>71170.009999999995</v>
      </c>
      <c r="L2962" s="121">
        <v>71170.009999999995</v>
      </c>
      <c r="M2962" s="121">
        <v>71170.009999999995</v>
      </c>
      <c r="N2962" s="121">
        <v>71170.009999999995</v>
      </c>
      <c r="O2962" s="37">
        <v>71170.010000000009</v>
      </c>
      <c r="P2962" s="37">
        <v>71170.010000000009</v>
      </c>
      <c r="Q2962" s="37">
        <v>71170.010000000009</v>
      </c>
      <c r="R2962" s="37">
        <v>71170.010000000009</v>
      </c>
      <c r="S2962" s="37">
        <v>71170.010000000009</v>
      </c>
    </row>
    <row r="2963" spans="2:19">
      <c r="B2963" s="6">
        <v>2007</v>
      </c>
      <c r="C2963" s="36"/>
      <c r="D2963" s="121">
        <v>75799.289999999994</v>
      </c>
      <c r="E2963" s="121">
        <v>75799.289999999994</v>
      </c>
      <c r="F2963" s="121">
        <v>75799.289999999994</v>
      </c>
      <c r="G2963" s="121">
        <v>75799.289999999994</v>
      </c>
      <c r="H2963" s="121">
        <v>75799.289999999994</v>
      </c>
      <c r="I2963" s="121">
        <v>75799.289999999994</v>
      </c>
      <c r="J2963" s="121">
        <v>75799.289999999994</v>
      </c>
      <c r="K2963" s="121">
        <v>75799.289999999994</v>
      </c>
      <c r="L2963" s="121">
        <v>75799.289999999994</v>
      </c>
      <c r="M2963" s="121">
        <v>75799.289999999994</v>
      </c>
      <c r="N2963" s="121">
        <v>75799.289999999994</v>
      </c>
      <c r="O2963" s="37">
        <v>75799.290000000008</v>
      </c>
      <c r="P2963" s="37">
        <v>75799.290000000008</v>
      </c>
      <c r="Q2963" s="37">
        <v>75799.290000000008</v>
      </c>
      <c r="R2963" s="37">
        <v>75799.290000000008</v>
      </c>
      <c r="S2963" s="37">
        <v>75799.290000000008</v>
      </c>
    </row>
    <row r="2964" spans="2:19">
      <c r="B2964" s="6">
        <v>2006</v>
      </c>
      <c r="C2964" s="37">
        <v>74501.59</v>
      </c>
      <c r="D2964" s="121">
        <v>74501.59</v>
      </c>
      <c r="E2964" s="121">
        <v>74501.59</v>
      </c>
      <c r="F2964" s="121">
        <v>74501.59</v>
      </c>
      <c r="G2964" s="121">
        <v>74501.59</v>
      </c>
      <c r="H2964" s="121">
        <v>82275.59</v>
      </c>
      <c r="I2964" s="121">
        <v>82275.59</v>
      </c>
      <c r="J2964" s="121">
        <v>82275.59</v>
      </c>
      <c r="K2964" s="121">
        <v>82275.59</v>
      </c>
      <c r="L2964" s="121">
        <v>82275.59</v>
      </c>
      <c r="M2964" s="121">
        <v>82275.59</v>
      </c>
      <c r="N2964" s="121">
        <v>82275.59</v>
      </c>
      <c r="O2964" s="37">
        <v>82275.59</v>
      </c>
      <c r="P2964" s="37">
        <v>82275.59</v>
      </c>
      <c r="Q2964" s="37">
        <v>82275.59</v>
      </c>
      <c r="R2964" s="37">
        <v>82275.59</v>
      </c>
      <c r="S2964" s="37">
        <v>82275.59</v>
      </c>
    </row>
    <row r="2965" spans="2:19">
      <c r="B2965" s="6">
        <v>2005</v>
      </c>
      <c r="C2965" s="37">
        <v>98666.13999999997</v>
      </c>
      <c r="D2965" s="121">
        <v>98666.14</v>
      </c>
      <c r="E2965" s="121">
        <v>98666.14</v>
      </c>
      <c r="F2965" s="121">
        <v>98666.14</v>
      </c>
      <c r="G2965" s="121">
        <v>98666.14</v>
      </c>
      <c r="H2965" s="121">
        <v>98666.14</v>
      </c>
      <c r="I2965" s="121">
        <v>98666.14</v>
      </c>
      <c r="J2965" s="121">
        <v>98666.14</v>
      </c>
      <c r="K2965" s="121">
        <v>98666.14</v>
      </c>
      <c r="L2965" s="121">
        <v>98666.14</v>
      </c>
      <c r="M2965" s="121">
        <v>98666.14</v>
      </c>
      <c r="N2965" s="121">
        <v>98666.14</v>
      </c>
      <c r="O2965" s="37">
        <v>98666.13999999997</v>
      </c>
      <c r="P2965" s="37">
        <v>98666.13999999997</v>
      </c>
      <c r="Q2965" s="37">
        <v>98666.13999999997</v>
      </c>
      <c r="R2965" s="37">
        <v>98666.13999999997</v>
      </c>
      <c r="S2965" s="37">
        <v>98666.13999999997</v>
      </c>
    </row>
    <row r="2966" spans="2:19">
      <c r="B2966" s="6">
        <v>2004</v>
      </c>
      <c r="C2966" s="37">
        <v>58635.260000000009</v>
      </c>
      <c r="D2966" s="121">
        <v>58635.26</v>
      </c>
      <c r="E2966" s="121">
        <v>58635.26</v>
      </c>
      <c r="F2966" s="121">
        <v>58635.26</v>
      </c>
      <c r="G2966" s="121">
        <v>58635.26</v>
      </c>
      <c r="H2966" s="121">
        <v>58635.26</v>
      </c>
      <c r="I2966" s="121">
        <v>58635.26</v>
      </c>
      <c r="J2966" s="121">
        <v>58635.26</v>
      </c>
      <c r="K2966" s="121">
        <v>58635.26</v>
      </c>
      <c r="L2966" s="121">
        <v>58635.26</v>
      </c>
      <c r="M2966" s="121">
        <v>58635.26</v>
      </c>
      <c r="N2966" s="121">
        <v>58635.26</v>
      </c>
      <c r="O2966" s="37">
        <v>58635.26</v>
      </c>
      <c r="P2966" s="37">
        <v>58635.26</v>
      </c>
      <c r="Q2966" s="37">
        <v>58635.26</v>
      </c>
      <c r="R2966" s="37">
        <v>58635.26</v>
      </c>
      <c r="S2966" s="37">
        <v>58635.26</v>
      </c>
    </row>
    <row r="2967" spans="2:19">
      <c r="B2967" s="6">
        <v>2003</v>
      </c>
      <c r="C2967" s="37">
        <v>104989.75999999997</v>
      </c>
      <c r="D2967" s="121">
        <v>104989.75999999999</v>
      </c>
      <c r="E2967" s="121">
        <v>104989.75999999999</v>
      </c>
      <c r="F2967" s="121">
        <v>104989.75999999999</v>
      </c>
      <c r="G2967" s="121">
        <v>104989.75999999999</v>
      </c>
      <c r="H2967" s="121">
        <v>104989.75999999999</v>
      </c>
      <c r="I2967" s="121">
        <v>104989.75999999999</v>
      </c>
      <c r="J2967" s="121">
        <v>104989.75999999999</v>
      </c>
      <c r="K2967" s="121">
        <v>104989.75999999999</v>
      </c>
      <c r="L2967" s="121">
        <v>104989.75999999999</v>
      </c>
      <c r="M2967" s="121">
        <v>104989.75999999999</v>
      </c>
      <c r="N2967" s="121">
        <v>104989.75999999999</v>
      </c>
      <c r="O2967" s="37">
        <v>104989.75999999997</v>
      </c>
      <c r="P2967" s="37">
        <v>104989.75999999997</v>
      </c>
      <c r="Q2967" s="37">
        <v>104989.75999999997</v>
      </c>
      <c r="R2967" s="37">
        <v>104989.75999999997</v>
      </c>
      <c r="S2967" s="37">
        <v>104989.75999999997</v>
      </c>
    </row>
    <row r="2968" spans="2:19">
      <c r="B2968" s="6">
        <v>2002</v>
      </c>
      <c r="C2968" s="37">
        <v>96835.32</v>
      </c>
      <c r="D2968" s="121">
        <v>96835.32</v>
      </c>
      <c r="E2968" s="121">
        <v>96835.32</v>
      </c>
      <c r="F2968" s="121">
        <v>96835.32</v>
      </c>
      <c r="G2968" s="121">
        <v>96835.32</v>
      </c>
      <c r="H2968" s="121">
        <v>96835.32</v>
      </c>
      <c r="I2968" s="121">
        <v>96835.32</v>
      </c>
      <c r="J2968" s="121">
        <v>96835.32</v>
      </c>
      <c r="K2968" s="121">
        <v>96835.32</v>
      </c>
      <c r="L2968" s="121">
        <v>96835.32</v>
      </c>
      <c r="M2968" s="121">
        <v>96835.32</v>
      </c>
      <c r="N2968" s="121">
        <v>96835.32</v>
      </c>
      <c r="O2968" s="37">
        <v>96835.32</v>
      </c>
      <c r="P2968" s="37">
        <v>96835.32</v>
      </c>
      <c r="Q2968" s="37">
        <v>96835.32</v>
      </c>
      <c r="R2968" s="37">
        <v>96835.32</v>
      </c>
      <c r="S2968" s="37">
        <v>96835.32</v>
      </c>
    </row>
    <row r="2969" spans="2:19">
      <c r="B2969" s="6">
        <v>2001</v>
      </c>
      <c r="C2969" s="37">
        <v>125903.78</v>
      </c>
      <c r="D2969" s="121">
        <v>125903.78</v>
      </c>
      <c r="E2969" s="121">
        <v>125903.78</v>
      </c>
      <c r="F2969" s="121">
        <v>125903.78</v>
      </c>
      <c r="G2969" s="121">
        <v>125903.78</v>
      </c>
      <c r="H2969" s="121">
        <v>125903.78</v>
      </c>
      <c r="I2969" s="121">
        <v>125903.78</v>
      </c>
      <c r="J2969" s="121">
        <v>125903.78</v>
      </c>
      <c r="K2969" s="121">
        <v>125903.78</v>
      </c>
      <c r="L2969" s="121">
        <v>125903.78</v>
      </c>
      <c r="M2969" s="121">
        <v>125903.78</v>
      </c>
      <c r="N2969" s="121">
        <v>125903.78</v>
      </c>
      <c r="O2969" s="37">
        <v>125903.78</v>
      </c>
      <c r="P2969" s="37">
        <v>125903.78</v>
      </c>
      <c r="Q2969" s="37">
        <v>125903.78</v>
      </c>
      <c r="R2969" s="37">
        <v>125903.78</v>
      </c>
      <c r="S2969" s="37">
        <v>125903.78</v>
      </c>
    </row>
    <row r="2970" spans="2:19">
      <c r="B2970" s="6">
        <v>2000</v>
      </c>
      <c r="C2970" s="37">
        <v>213481.34000000008</v>
      </c>
      <c r="D2970" s="121">
        <v>213481.34</v>
      </c>
      <c r="E2970" s="121">
        <v>213481.34</v>
      </c>
      <c r="F2970" s="121">
        <v>213481.34</v>
      </c>
      <c r="G2970" s="121">
        <v>213481.34</v>
      </c>
      <c r="H2970" s="121">
        <v>213481.34</v>
      </c>
      <c r="I2970" s="121">
        <v>213481.34</v>
      </c>
      <c r="J2970" s="121">
        <v>213481.34</v>
      </c>
      <c r="K2970" s="121">
        <v>213481.34</v>
      </c>
      <c r="L2970" s="121">
        <v>213481.34</v>
      </c>
      <c r="M2970" s="121">
        <v>213481.34</v>
      </c>
      <c r="N2970" s="121">
        <v>213481.34</v>
      </c>
      <c r="O2970" s="37">
        <v>213481.34000000008</v>
      </c>
      <c r="P2970" s="37">
        <v>213481.34000000008</v>
      </c>
      <c r="Q2970" s="37">
        <v>213481.34000000008</v>
      </c>
      <c r="R2970" s="37">
        <v>213481.34000000008</v>
      </c>
      <c r="S2970" s="37">
        <v>213481.34000000008</v>
      </c>
    </row>
    <row r="2971" spans="2:19">
      <c r="B2971" s="6">
        <v>1999</v>
      </c>
      <c r="C2971" s="37">
        <v>166099.66999999995</v>
      </c>
      <c r="D2971" s="121">
        <v>166099.67000000001</v>
      </c>
      <c r="E2971" s="121">
        <v>166099.67000000001</v>
      </c>
      <c r="F2971" s="121">
        <v>166099.67000000001</v>
      </c>
      <c r="G2971" s="121">
        <v>166099.67000000001</v>
      </c>
      <c r="H2971" s="121">
        <v>166099.67000000001</v>
      </c>
      <c r="I2971" s="121">
        <v>166099.67000000001</v>
      </c>
      <c r="J2971" s="121">
        <v>166099.67000000001</v>
      </c>
      <c r="K2971" s="121">
        <v>166099.67000000001</v>
      </c>
      <c r="L2971" s="121">
        <v>166099.67000000001</v>
      </c>
      <c r="M2971" s="121">
        <v>166099.67000000001</v>
      </c>
      <c r="N2971" s="121">
        <v>166099.67000000001</v>
      </c>
      <c r="O2971" s="37">
        <v>166099.66999999995</v>
      </c>
      <c r="P2971" s="37">
        <v>166099.66999999995</v>
      </c>
      <c r="Q2971" s="37">
        <v>166099.66999999995</v>
      </c>
      <c r="R2971" s="37">
        <v>166099.66999999995</v>
      </c>
      <c r="S2971" s="37">
        <v>166099.66999999995</v>
      </c>
    </row>
    <row r="2972" spans="2:19">
      <c r="B2972" s="6">
        <v>1998</v>
      </c>
      <c r="C2972" s="37">
        <v>105720.17999999998</v>
      </c>
      <c r="D2972" s="121">
        <v>105720.18</v>
      </c>
      <c r="E2972" s="121">
        <v>105720.18</v>
      </c>
      <c r="F2972" s="121">
        <v>105720.18</v>
      </c>
      <c r="G2972" s="121">
        <v>105720.18</v>
      </c>
      <c r="H2972" s="121">
        <v>105720.18</v>
      </c>
      <c r="I2972" s="121">
        <v>105720.18</v>
      </c>
      <c r="J2972" s="121">
        <v>105720.18</v>
      </c>
      <c r="K2972" s="121">
        <v>105720.18</v>
      </c>
      <c r="L2972" s="121">
        <v>105720.18</v>
      </c>
      <c r="M2972" s="121">
        <v>105720.18</v>
      </c>
      <c r="N2972" s="121">
        <v>105720.18</v>
      </c>
      <c r="O2972" s="37">
        <v>105720.17999999998</v>
      </c>
      <c r="P2972" s="37">
        <v>105720.17999999998</v>
      </c>
      <c r="Q2972" s="37">
        <v>105720.17999999998</v>
      </c>
      <c r="R2972" s="37">
        <v>105720.17999999998</v>
      </c>
      <c r="S2972" s="37">
        <v>105720.17999999998</v>
      </c>
    </row>
    <row r="2973" spans="2:19">
      <c r="B2973" s="6">
        <v>1997</v>
      </c>
      <c r="C2973" s="37">
        <v>127108.73000000001</v>
      </c>
      <c r="D2973" s="121">
        <v>127108.73</v>
      </c>
      <c r="E2973" s="121">
        <v>127108.73</v>
      </c>
      <c r="F2973" s="121">
        <v>127108.73</v>
      </c>
      <c r="G2973" s="121">
        <v>127108.73</v>
      </c>
      <c r="H2973" s="121">
        <v>127108.73</v>
      </c>
      <c r="I2973" s="121">
        <v>127108.73</v>
      </c>
      <c r="J2973" s="121">
        <v>127108.73</v>
      </c>
      <c r="K2973" s="121">
        <v>127108.73</v>
      </c>
      <c r="L2973" s="121">
        <v>127108.73</v>
      </c>
      <c r="M2973" s="121">
        <v>127108.73</v>
      </c>
      <c r="N2973" s="121">
        <v>127108.73</v>
      </c>
      <c r="O2973" s="37">
        <v>127108.73000000001</v>
      </c>
      <c r="P2973" s="37">
        <v>127108.73000000001</v>
      </c>
      <c r="Q2973" s="37">
        <v>127108.73000000001</v>
      </c>
      <c r="R2973" s="37">
        <v>127108.73000000001</v>
      </c>
      <c r="S2973" s="37">
        <v>127108.73000000001</v>
      </c>
    </row>
    <row r="2974" spans="2:19">
      <c r="B2974" s="6">
        <v>1996</v>
      </c>
      <c r="C2974" s="37">
        <v>217281.63000000009</v>
      </c>
      <c r="D2974" s="121">
        <v>217281.63</v>
      </c>
      <c r="E2974" s="121">
        <v>217281.63</v>
      </c>
      <c r="F2974" s="121">
        <v>217281.63</v>
      </c>
      <c r="G2974" s="121">
        <v>217281.63</v>
      </c>
      <c r="H2974" s="121">
        <v>217281.63</v>
      </c>
      <c r="I2974" s="121">
        <v>217281.63</v>
      </c>
      <c r="J2974" s="121">
        <v>217281.63</v>
      </c>
      <c r="K2974" s="121">
        <v>217281.63</v>
      </c>
      <c r="L2974" s="121">
        <v>217281.63</v>
      </c>
      <c r="M2974" s="121">
        <v>217281.63</v>
      </c>
      <c r="N2974" s="121">
        <v>217281.63</v>
      </c>
      <c r="O2974" s="37">
        <v>217281.63000000009</v>
      </c>
      <c r="P2974" s="37">
        <v>217281.63000000009</v>
      </c>
      <c r="Q2974" s="37">
        <v>217281.63000000009</v>
      </c>
      <c r="R2974" s="37">
        <v>217281.63000000009</v>
      </c>
      <c r="S2974" s="37">
        <v>217281.63000000009</v>
      </c>
    </row>
    <row r="2975" spans="2:19">
      <c r="B2975" s="6">
        <v>1995</v>
      </c>
      <c r="C2975" s="37">
        <v>88023.28</v>
      </c>
      <c r="D2975" s="121">
        <v>88023.28</v>
      </c>
      <c r="E2975" s="121">
        <v>88023.28</v>
      </c>
      <c r="F2975" s="121">
        <v>88023.28</v>
      </c>
      <c r="G2975" s="121">
        <v>88023.28</v>
      </c>
      <c r="H2975" s="121">
        <v>88023.28</v>
      </c>
      <c r="I2975" s="121">
        <v>88023.28</v>
      </c>
      <c r="J2975" s="121">
        <v>88023.28</v>
      </c>
      <c r="K2975" s="121">
        <v>88023.28</v>
      </c>
      <c r="L2975" s="121">
        <v>88023.28</v>
      </c>
      <c r="M2975" s="121">
        <v>88023.28</v>
      </c>
      <c r="N2975" s="121">
        <v>88023.28</v>
      </c>
      <c r="O2975" s="37">
        <v>88023.28</v>
      </c>
      <c r="P2975" s="37">
        <v>88023.28</v>
      </c>
      <c r="Q2975" s="37">
        <v>88023.28</v>
      </c>
      <c r="R2975" s="37">
        <v>88023.28</v>
      </c>
      <c r="S2975" s="37">
        <v>88023.28</v>
      </c>
    </row>
    <row r="2976" spans="2:19">
      <c r="B2976" s="6">
        <v>1994</v>
      </c>
      <c r="C2976" s="37"/>
      <c r="D2976" s="121"/>
      <c r="E2976" s="121"/>
      <c r="F2976" s="121"/>
      <c r="G2976" s="121"/>
      <c r="H2976" s="121"/>
      <c r="I2976" s="121"/>
      <c r="J2976" s="121"/>
      <c r="K2976" s="121"/>
      <c r="L2976" s="121"/>
      <c r="M2976" s="121"/>
      <c r="N2976" s="121"/>
      <c r="O2976" s="37"/>
      <c r="P2976" s="37"/>
      <c r="Q2976" s="37"/>
      <c r="R2976" s="37"/>
      <c r="S2976" s="37"/>
    </row>
    <row r="2977" spans="2:19">
      <c r="B2977" s="6">
        <v>1993</v>
      </c>
      <c r="C2977" s="37"/>
      <c r="D2977" s="121"/>
      <c r="E2977" s="121"/>
      <c r="F2977" s="121"/>
      <c r="G2977" s="121"/>
      <c r="H2977" s="121"/>
      <c r="I2977" s="121"/>
      <c r="J2977" s="121"/>
      <c r="K2977" s="121"/>
      <c r="L2977" s="121"/>
      <c r="M2977" s="121"/>
      <c r="N2977" s="121"/>
      <c r="O2977" s="37"/>
      <c r="P2977" s="37"/>
      <c r="Q2977" s="37"/>
      <c r="R2977" s="37"/>
      <c r="S2977" s="37"/>
    </row>
    <row r="2978" spans="2:19">
      <c r="B2978" s="6">
        <v>1992</v>
      </c>
      <c r="C2978" s="37"/>
      <c r="D2978" s="121"/>
      <c r="E2978" s="121"/>
      <c r="F2978" s="121"/>
      <c r="G2978" s="121"/>
      <c r="H2978" s="121"/>
      <c r="I2978" s="121"/>
      <c r="J2978" s="121"/>
      <c r="K2978" s="121"/>
      <c r="L2978" s="121"/>
      <c r="M2978" s="121"/>
      <c r="N2978" s="121"/>
      <c r="O2978" s="37"/>
      <c r="P2978" s="37"/>
      <c r="Q2978" s="37"/>
      <c r="R2978" s="37"/>
      <c r="S2978" s="37"/>
    </row>
    <row r="2979" spans="2:19">
      <c r="B2979" s="6">
        <v>1991</v>
      </c>
      <c r="C2979" s="37"/>
      <c r="D2979" s="121"/>
      <c r="E2979" s="121"/>
      <c r="F2979" s="121"/>
      <c r="G2979" s="121"/>
      <c r="H2979" s="121"/>
      <c r="I2979" s="121"/>
      <c r="J2979" s="121"/>
      <c r="K2979" s="121"/>
      <c r="L2979" s="121"/>
      <c r="M2979" s="121"/>
      <c r="N2979" s="121"/>
      <c r="O2979" s="37"/>
      <c r="P2979" s="37"/>
      <c r="Q2979" s="37"/>
      <c r="R2979" s="37"/>
      <c r="S2979" s="37"/>
    </row>
    <row r="2980" spans="2:19">
      <c r="B2980" s="6">
        <v>1990</v>
      </c>
      <c r="C2980" s="37"/>
      <c r="D2980" s="121"/>
      <c r="E2980" s="121"/>
      <c r="F2980" s="121"/>
      <c r="G2980" s="121"/>
      <c r="H2980" s="121"/>
      <c r="I2980" s="121"/>
      <c r="J2980" s="121"/>
      <c r="K2980" s="121"/>
      <c r="L2980" s="121"/>
      <c r="M2980" s="121"/>
      <c r="N2980" s="121"/>
      <c r="O2980" s="37"/>
      <c r="P2980" s="37"/>
      <c r="Q2980" s="37"/>
      <c r="R2980" s="37"/>
      <c r="S2980" s="37"/>
    </row>
    <row r="2981" spans="2:19">
      <c r="B2981" s="6">
        <v>1989</v>
      </c>
      <c r="C2981" s="37"/>
      <c r="D2981" s="121"/>
      <c r="E2981" s="121"/>
      <c r="F2981" s="121"/>
      <c r="G2981" s="121"/>
      <c r="H2981" s="121"/>
      <c r="I2981" s="121"/>
      <c r="J2981" s="121"/>
      <c r="K2981" s="121"/>
      <c r="L2981" s="121"/>
      <c r="M2981" s="121"/>
      <c r="N2981" s="121"/>
      <c r="O2981" s="37"/>
      <c r="P2981" s="37"/>
      <c r="Q2981" s="37"/>
      <c r="R2981" s="37"/>
      <c r="S2981" s="37"/>
    </row>
    <row r="2982" spans="2:19">
      <c r="B2982" s="6">
        <v>1988</v>
      </c>
      <c r="C2982" s="37"/>
      <c r="D2982" s="121"/>
      <c r="E2982" s="121"/>
      <c r="F2982" s="121"/>
      <c r="G2982" s="121"/>
      <c r="H2982" s="121"/>
      <c r="I2982" s="121"/>
      <c r="J2982" s="121"/>
      <c r="K2982" s="121"/>
      <c r="L2982" s="121"/>
      <c r="M2982" s="121"/>
      <c r="N2982" s="121"/>
      <c r="O2982" s="37"/>
      <c r="P2982" s="37"/>
      <c r="Q2982" s="37"/>
      <c r="R2982" s="37"/>
      <c r="S2982" s="37"/>
    </row>
    <row r="2983" spans="2:19">
      <c r="B2983" s="6">
        <v>1987</v>
      </c>
      <c r="C2983" s="37"/>
      <c r="D2983" s="121"/>
      <c r="E2983" s="121"/>
      <c r="F2983" s="121"/>
      <c r="G2983" s="121"/>
      <c r="H2983" s="121"/>
      <c r="I2983" s="121"/>
      <c r="J2983" s="121"/>
      <c r="K2983" s="121"/>
      <c r="L2983" s="121"/>
      <c r="M2983" s="121"/>
      <c r="N2983" s="121"/>
      <c r="O2983" s="37"/>
      <c r="P2983" s="37"/>
      <c r="Q2983" s="37"/>
      <c r="R2983" s="37"/>
      <c r="S2983" s="37"/>
    </row>
    <row r="2984" spans="2:19">
      <c r="B2984" s="6">
        <v>1986</v>
      </c>
      <c r="C2984" s="37"/>
      <c r="D2984" s="121"/>
      <c r="E2984" s="121"/>
      <c r="F2984" s="121"/>
      <c r="G2984" s="121"/>
      <c r="H2984" s="121"/>
      <c r="I2984" s="121"/>
      <c r="J2984" s="121"/>
      <c r="K2984" s="121"/>
      <c r="L2984" s="121"/>
      <c r="M2984" s="121"/>
      <c r="N2984" s="121"/>
      <c r="O2984" s="37"/>
      <c r="P2984" s="37"/>
      <c r="Q2984" s="37"/>
      <c r="R2984" s="37"/>
      <c r="S2984" s="37"/>
    </row>
    <row r="2985" spans="2:19">
      <c r="B2985" s="6">
        <v>1985</v>
      </c>
      <c r="C2985" s="37"/>
      <c r="D2985" s="121"/>
      <c r="E2985" s="121"/>
      <c r="F2985" s="121"/>
      <c r="G2985" s="121"/>
      <c r="H2985" s="121"/>
      <c r="I2985" s="121"/>
      <c r="J2985" s="121"/>
      <c r="K2985" s="121"/>
      <c r="L2985" s="121"/>
      <c r="M2985" s="121"/>
      <c r="N2985" s="121"/>
      <c r="O2985" s="37"/>
      <c r="P2985" s="37"/>
      <c r="Q2985" s="37"/>
      <c r="R2985" s="37"/>
      <c r="S2985" s="37"/>
    </row>
    <row r="2986" spans="2:19">
      <c r="B2986" s="6">
        <v>1984</v>
      </c>
      <c r="C2986" s="37"/>
      <c r="D2986" s="121"/>
      <c r="E2986" s="121"/>
      <c r="F2986" s="121"/>
      <c r="G2986" s="121"/>
      <c r="H2986" s="121"/>
      <c r="I2986" s="121"/>
      <c r="J2986" s="121"/>
      <c r="K2986" s="121"/>
      <c r="L2986" s="121"/>
      <c r="M2986" s="121"/>
      <c r="N2986" s="121"/>
      <c r="O2986" s="37"/>
      <c r="P2986" s="37"/>
      <c r="Q2986" s="37"/>
      <c r="R2986" s="37"/>
      <c r="S2986" s="37"/>
    </row>
    <row r="2987" spans="2:19">
      <c r="B2987" s="6">
        <v>1983</v>
      </c>
      <c r="C2987" s="37"/>
      <c r="D2987" s="121"/>
      <c r="E2987" s="121"/>
      <c r="F2987" s="121"/>
      <c r="G2987" s="121"/>
      <c r="H2987" s="121"/>
      <c r="I2987" s="121"/>
      <c r="J2987" s="121"/>
      <c r="K2987" s="121"/>
      <c r="L2987" s="121"/>
      <c r="M2987" s="121"/>
      <c r="N2987" s="121"/>
      <c r="O2987" s="37"/>
      <c r="P2987" s="37"/>
      <c r="Q2987" s="37"/>
      <c r="R2987" s="37"/>
      <c r="S2987" s="37"/>
    </row>
    <row r="2988" spans="2:19">
      <c r="B2988" s="6">
        <v>1982</v>
      </c>
      <c r="C2988" s="37"/>
      <c r="D2988" s="121"/>
      <c r="E2988" s="121"/>
      <c r="F2988" s="121"/>
      <c r="G2988" s="121"/>
      <c r="H2988" s="121"/>
      <c r="I2988" s="121"/>
      <c r="J2988" s="121"/>
      <c r="K2988" s="121"/>
      <c r="L2988" s="121"/>
      <c r="M2988" s="121"/>
      <c r="N2988" s="121"/>
      <c r="O2988" s="37"/>
      <c r="P2988" s="37"/>
      <c r="Q2988" s="37"/>
      <c r="R2988" s="37"/>
      <c r="S2988" s="37"/>
    </row>
    <row r="2989" spans="2:19">
      <c r="B2989" s="6">
        <v>1981</v>
      </c>
      <c r="C2989" s="37"/>
      <c r="D2989" s="121"/>
      <c r="E2989" s="121"/>
      <c r="F2989" s="121"/>
      <c r="G2989" s="121"/>
      <c r="H2989" s="121"/>
      <c r="I2989" s="121"/>
      <c r="J2989" s="121"/>
      <c r="K2989" s="121"/>
      <c r="L2989" s="121"/>
      <c r="M2989" s="121"/>
      <c r="N2989" s="121"/>
      <c r="O2989" s="37"/>
      <c r="P2989" s="37"/>
      <c r="Q2989" s="37"/>
      <c r="R2989" s="37"/>
      <c r="S2989" s="37"/>
    </row>
    <row r="2990" spans="2:19">
      <c r="B2990" s="6">
        <v>1980</v>
      </c>
      <c r="C2990" s="37"/>
      <c r="D2990" s="121"/>
      <c r="E2990" s="121"/>
      <c r="F2990" s="121"/>
      <c r="G2990" s="121"/>
      <c r="H2990" s="121"/>
      <c r="I2990" s="121"/>
      <c r="J2990" s="121"/>
      <c r="K2990" s="121"/>
      <c r="L2990" s="121"/>
      <c r="M2990" s="121"/>
      <c r="N2990" s="121"/>
      <c r="O2990" s="37"/>
      <c r="P2990" s="37"/>
      <c r="Q2990" s="37"/>
      <c r="R2990" s="37"/>
      <c r="S2990" s="37"/>
    </row>
    <row r="2991" spans="2:19">
      <c r="B2991" s="6">
        <v>1979</v>
      </c>
      <c r="C2991" s="37"/>
      <c r="D2991" s="121"/>
      <c r="E2991" s="121"/>
      <c r="F2991" s="121"/>
      <c r="G2991" s="121"/>
      <c r="H2991" s="121"/>
      <c r="I2991" s="121"/>
      <c r="J2991" s="121"/>
      <c r="K2991" s="121"/>
      <c r="L2991" s="121"/>
      <c r="M2991" s="121"/>
      <c r="N2991" s="121"/>
      <c r="O2991" s="37"/>
      <c r="P2991" s="37"/>
      <c r="Q2991" s="37"/>
      <c r="R2991" s="37"/>
      <c r="S2991" s="37"/>
    </row>
    <row r="2992" spans="2:19">
      <c r="B2992" s="6">
        <v>1978</v>
      </c>
      <c r="C2992" s="37"/>
      <c r="D2992" s="121"/>
      <c r="E2992" s="121"/>
      <c r="F2992" s="121"/>
      <c r="G2992" s="121"/>
      <c r="H2992" s="121"/>
      <c r="I2992" s="121"/>
      <c r="J2992" s="121"/>
      <c r="K2992" s="121"/>
      <c r="L2992" s="121"/>
      <c r="M2992" s="121"/>
      <c r="N2992" s="121"/>
      <c r="O2992" s="37"/>
      <c r="P2992" s="37"/>
      <c r="Q2992" s="37"/>
      <c r="R2992" s="37"/>
      <c r="S2992" s="37"/>
    </row>
    <row r="2993" spans="2:19">
      <c r="B2993" s="6">
        <v>1977</v>
      </c>
      <c r="C2993" s="37"/>
      <c r="D2993" s="121"/>
      <c r="E2993" s="121"/>
      <c r="F2993" s="121"/>
      <c r="G2993" s="121"/>
      <c r="H2993" s="121"/>
      <c r="I2993" s="121"/>
      <c r="J2993" s="121"/>
      <c r="K2993" s="121"/>
      <c r="L2993" s="121"/>
      <c r="M2993" s="121"/>
      <c r="N2993" s="121"/>
      <c r="O2993" s="37"/>
      <c r="P2993" s="37"/>
      <c r="Q2993" s="37"/>
      <c r="R2993" s="37"/>
      <c r="S2993" s="37"/>
    </row>
    <row r="2994" spans="2:19">
      <c r="B2994" s="6">
        <v>1976</v>
      </c>
      <c r="C2994" s="37">
        <v>188276.08986707462</v>
      </c>
      <c r="D2994" s="121">
        <v>188276.09</v>
      </c>
      <c r="E2994" s="121">
        <v>188276.09</v>
      </c>
      <c r="F2994" s="121">
        <v>188276.09</v>
      </c>
      <c r="G2994" s="121">
        <v>188276.09</v>
      </c>
      <c r="H2994" s="121">
        <v>188276.09</v>
      </c>
      <c r="I2994" s="121">
        <v>188276.09</v>
      </c>
      <c r="J2994" s="121">
        <v>188276.09</v>
      </c>
      <c r="K2994" s="121">
        <v>188276.09</v>
      </c>
      <c r="L2994" s="121">
        <v>188276.09</v>
      </c>
      <c r="M2994" s="121">
        <v>188276.09</v>
      </c>
      <c r="N2994" s="121">
        <v>188276.09</v>
      </c>
      <c r="O2994" s="37">
        <v>188276.08986707462</v>
      </c>
      <c r="P2994" s="37">
        <v>188276.08986707462</v>
      </c>
      <c r="Q2994" s="37">
        <v>188276.08986707462</v>
      </c>
      <c r="R2994" s="37">
        <v>188276.08986707462</v>
      </c>
      <c r="S2994" s="37">
        <v>188276.08986707462</v>
      </c>
    </row>
    <row r="2995" spans="2:19">
      <c r="B2995" s="6">
        <v>1975</v>
      </c>
      <c r="C2995" s="37">
        <v>531664.63965370879</v>
      </c>
      <c r="D2995" s="121">
        <v>531664.64000000001</v>
      </c>
      <c r="E2995" s="121">
        <v>531664.64000000001</v>
      </c>
      <c r="F2995" s="121">
        <v>531664.64000000001</v>
      </c>
      <c r="G2995" s="121">
        <v>531664.64000000001</v>
      </c>
      <c r="H2995" s="121">
        <v>531664.64000000001</v>
      </c>
      <c r="I2995" s="121">
        <v>531664.64000000001</v>
      </c>
      <c r="J2995" s="121">
        <v>531664.64000000001</v>
      </c>
      <c r="K2995" s="121">
        <v>531664.64000000001</v>
      </c>
      <c r="L2995" s="121">
        <v>531664.64000000001</v>
      </c>
      <c r="M2995" s="121">
        <v>531664.64000000001</v>
      </c>
      <c r="N2995" s="121">
        <v>531664.64000000001</v>
      </c>
      <c r="O2995" s="37">
        <v>531664.63965370879</v>
      </c>
      <c r="P2995" s="37">
        <v>531664.63965370879</v>
      </c>
      <c r="Q2995" s="37">
        <v>531664.63965370879</v>
      </c>
      <c r="R2995" s="37">
        <v>531664.63965370879</v>
      </c>
      <c r="S2995" s="37">
        <v>531664.63965370879</v>
      </c>
    </row>
    <row r="2996" spans="2:19">
      <c r="B2996" s="6">
        <v>1974</v>
      </c>
      <c r="C2996" s="37"/>
      <c r="D2996" s="121"/>
      <c r="E2996" s="121"/>
      <c r="F2996" s="121"/>
      <c r="G2996" s="121"/>
      <c r="H2996" s="121"/>
      <c r="I2996" s="121"/>
      <c r="J2996" s="121"/>
      <c r="K2996" s="121"/>
      <c r="L2996" s="121"/>
      <c r="M2996" s="121"/>
      <c r="N2996" s="121"/>
      <c r="O2996" s="37"/>
      <c r="P2996" s="37"/>
      <c r="Q2996" s="37"/>
      <c r="R2996" s="37"/>
      <c r="S2996" s="37"/>
    </row>
    <row r="2997" spans="2:19">
      <c r="B2997" s="6">
        <v>1973</v>
      </c>
      <c r="C2997" s="37"/>
      <c r="D2997" s="121"/>
      <c r="E2997" s="121"/>
      <c r="F2997" s="121"/>
      <c r="G2997" s="121"/>
      <c r="H2997" s="121"/>
      <c r="I2997" s="121"/>
      <c r="J2997" s="121"/>
      <c r="K2997" s="121"/>
      <c r="L2997" s="121"/>
      <c r="M2997" s="121"/>
      <c r="N2997" s="121"/>
      <c r="O2997" s="37"/>
      <c r="P2997" s="37"/>
      <c r="Q2997" s="37"/>
      <c r="R2997" s="37"/>
      <c r="S2997" s="37"/>
    </row>
    <row r="2998" spans="2:19">
      <c r="B2998" s="6">
        <v>1972</v>
      </c>
      <c r="C2998" s="37"/>
      <c r="D2998" s="121"/>
      <c r="E2998" s="121"/>
      <c r="F2998" s="121"/>
      <c r="G2998" s="121"/>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c r="D3000" s="121"/>
      <c r="E3000" s="121"/>
      <c r="F3000" s="121"/>
      <c r="G3000" s="121"/>
      <c r="H3000" s="121"/>
      <c r="I3000" s="121"/>
      <c r="J3000" s="121"/>
      <c r="K3000" s="121"/>
      <c r="L3000" s="121"/>
      <c r="M3000" s="121"/>
      <c r="N3000" s="121"/>
      <c r="O3000" s="37"/>
      <c r="P3000" s="37"/>
      <c r="Q3000" s="37"/>
      <c r="R3000" s="37"/>
      <c r="S3000" s="37"/>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2197187.4095207835</v>
      </c>
      <c r="D3041" s="11">
        <f>SUM(D2963:D3040)</f>
        <v>2272986.7000000002</v>
      </c>
      <c r="E3041" s="11">
        <f>SUM(E2962:E3040)</f>
        <v>2344156.71</v>
      </c>
      <c r="F3041" s="11">
        <f>SUM(F2961:F3040)</f>
        <v>2375311.5500000003</v>
      </c>
      <c r="G3041" s="11">
        <f>SUM(G2960:G3040)</f>
        <v>2444472.6800000002</v>
      </c>
      <c r="H3041" s="11">
        <f>SUM(H2954:H3040)</f>
        <v>2490348.0700000003</v>
      </c>
      <c r="I3041" s="11">
        <f>SUM(I2954:I3040)</f>
        <v>2561969.9000000004</v>
      </c>
      <c r="J3041" s="11">
        <f t="shared" ref="J3041" si="59">SUM(J2954:J3040)</f>
        <v>2599190.08</v>
      </c>
      <c r="K3041" s="11">
        <f>SUM(K2954:K3040)</f>
        <v>2659565.7700000005</v>
      </c>
      <c r="L3041" s="11">
        <f t="shared" ref="L3041" si="60">SUM(L2954:L3040)</f>
        <v>2748755.0000000005</v>
      </c>
      <c r="M3041" s="11">
        <f>SUM(M2954:M3040)</f>
        <v>2848926.48</v>
      </c>
      <c r="N3041" s="11">
        <f>SUM(N2949:N3040)</f>
        <v>2941336.6999999997</v>
      </c>
      <c r="O3041" s="11">
        <f>SUM(O2949:O3040)</f>
        <v>3041313.4595207828</v>
      </c>
      <c r="P3041" s="11">
        <f>SUM(P2949:P3040)</f>
        <v>3121781.7295207828</v>
      </c>
      <c r="Q3041" s="11">
        <f>SUM(Q2949:Q3040)</f>
        <v>3257931.3995207828</v>
      </c>
      <c r="R3041" s="11">
        <f>SUM(R2948:R3040)</f>
        <v>3390806.139520783</v>
      </c>
      <c r="S3041" s="11">
        <f>SUM(S2948:S3040)</f>
        <v>3438250.0895207832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v>24570.862553252013</v>
      </c>
      <c r="D3095" s="121">
        <v>24570.86</v>
      </c>
      <c r="E3095" s="121">
        <v>24570.86</v>
      </c>
      <c r="F3095" s="121">
        <v>24570.86</v>
      </c>
      <c r="G3095" s="121">
        <v>24570.86</v>
      </c>
      <c r="H3095" s="121">
        <v>24570.86</v>
      </c>
      <c r="I3095" s="121">
        <v>24570.86</v>
      </c>
      <c r="J3095" s="121">
        <v>24570.86</v>
      </c>
      <c r="K3095" s="121">
        <v>24570.86</v>
      </c>
      <c r="L3095" s="121">
        <v>24570.86</v>
      </c>
      <c r="M3095" s="121">
        <v>24570.86</v>
      </c>
      <c r="N3095" s="121">
        <v>24570.86</v>
      </c>
      <c r="O3095" s="37">
        <v>24570.862553252013</v>
      </c>
      <c r="P3095" s="37">
        <v>24570.862553252013</v>
      </c>
      <c r="Q3095" s="37">
        <v>24570.862553252013</v>
      </c>
      <c r="R3095" s="37">
        <v>24570.862553252013</v>
      </c>
      <c r="S3095" s="37">
        <v>24570.862553252013</v>
      </c>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24570.862553252013</v>
      </c>
      <c r="D3136" s="11">
        <f>SUM(D3058:D3135)</f>
        <v>24570.86</v>
      </c>
      <c r="E3136" s="11">
        <f>SUM(E3057:E3135)</f>
        <v>24570.86</v>
      </c>
      <c r="F3136" s="11">
        <f>SUM(F3056:F3135)</f>
        <v>24570.86</v>
      </c>
      <c r="G3136" s="11">
        <f>SUM(G3055:G3135)</f>
        <v>24570.86</v>
      </c>
      <c r="H3136" s="11">
        <f>SUM(H3049:H3135)</f>
        <v>24570.86</v>
      </c>
      <c r="I3136" s="11">
        <f>SUM(I3049:I3135)</f>
        <v>24570.86</v>
      </c>
      <c r="J3136" s="11">
        <f t="shared" ref="J3136" si="61">SUM(J3049:J3135)</f>
        <v>24570.86</v>
      </c>
      <c r="K3136" s="11">
        <f>SUM(K3049:K3135)</f>
        <v>24570.86</v>
      </c>
      <c r="L3136" s="11">
        <f t="shared" ref="L3136" si="62">SUM(L3049:L3135)</f>
        <v>24570.86</v>
      </c>
      <c r="M3136" s="11">
        <f>SUM(M3049:M3135)</f>
        <v>24570.86</v>
      </c>
      <c r="N3136" s="11">
        <f>SUM(N3044:N3135)</f>
        <v>24570.86</v>
      </c>
      <c r="O3136" s="11">
        <f>SUM(O3044:O3135)</f>
        <v>24570.862553252013</v>
      </c>
      <c r="P3136" s="11">
        <f>SUM(P3044:P3135)</f>
        <v>24570.862553252013</v>
      </c>
      <c r="Q3136" s="11">
        <f>SUM(Q3044:Q3135)</f>
        <v>24570.862553252013</v>
      </c>
      <c r="R3136" s="11">
        <f>SUM(R3043:R3135)</f>
        <v>24570.862553252013</v>
      </c>
      <c r="S3136" s="11">
        <f>SUM(S3043:S3135)</f>
        <v>24570.862553252013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47537.57</v>
      </c>
    </row>
    <row r="3139" spans="1:19">
      <c r="A3139" s="38"/>
      <c r="B3139" s="6">
        <v>2021</v>
      </c>
      <c r="C3139" s="36"/>
      <c r="D3139" s="36"/>
      <c r="E3139" s="36"/>
      <c r="F3139" s="36"/>
      <c r="G3139" s="36"/>
      <c r="H3139" s="36"/>
      <c r="I3139" s="36"/>
      <c r="J3139" s="36"/>
      <c r="K3139" s="36"/>
      <c r="L3139" s="36"/>
      <c r="M3139" s="36"/>
      <c r="N3139" s="36"/>
      <c r="O3139" s="36"/>
      <c r="P3139" s="36"/>
      <c r="Q3139" s="36"/>
      <c r="R3139" s="37">
        <v>62220.799999999996</v>
      </c>
      <c r="S3139" s="37">
        <v>62220.799999999996</v>
      </c>
    </row>
    <row r="3140" spans="1:19">
      <c r="B3140" s="6">
        <v>2020</v>
      </c>
      <c r="C3140" s="36"/>
      <c r="D3140" s="36"/>
      <c r="E3140" s="36"/>
      <c r="F3140" s="36"/>
      <c r="G3140" s="36"/>
      <c r="H3140" s="36"/>
      <c r="I3140" s="36"/>
      <c r="J3140" s="36"/>
      <c r="K3140" s="36"/>
      <c r="L3140" s="36"/>
      <c r="M3140" s="36"/>
      <c r="N3140" s="36"/>
      <c r="O3140" s="36"/>
      <c r="P3140" s="36"/>
      <c r="Q3140" s="37">
        <v>17887.86</v>
      </c>
      <c r="R3140" s="37">
        <v>17887.86</v>
      </c>
      <c r="S3140" s="37">
        <v>17887.86</v>
      </c>
    </row>
    <row r="3141" spans="1:19">
      <c r="A3141" s="40"/>
      <c r="B3141" s="6">
        <v>2019</v>
      </c>
      <c r="C3141" s="36"/>
      <c r="D3141" s="36"/>
      <c r="E3141" s="36"/>
      <c r="F3141" s="36"/>
      <c r="G3141" s="36"/>
      <c r="H3141" s="36"/>
      <c r="I3141" s="36"/>
      <c r="J3141" s="36"/>
      <c r="K3141" s="36"/>
      <c r="L3141" s="36"/>
      <c r="M3141" s="36"/>
      <c r="N3141" s="36"/>
      <c r="O3141" s="36"/>
      <c r="P3141" s="37">
        <v>23103.16</v>
      </c>
      <c r="Q3141" s="37">
        <v>23103.16</v>
      </c>
      <c r="R3141" s="37">
        <v>23103.16</v>
      </c>
      <c r="S3141" s="37">
        <v>23103.16</v>
      </c>
    </row>
    <row r="3142" spans="1:19">
      <c r="A3142" s="40"/>
      <c r="B3142" s="6">
        <v>2018</v>
      </c>
      <c r="C3142" s="36"/>
      <c r="D3142" s="36"/>
      <c r="E3142" s="36"/>
      <c r="F3142" s="36"/>
      <c r="G3142" s="36"/>
      <c r="H3142" s="36"/>
      <c r="I3142" s="36"/>
      <c r="J3142" s="36"/>
      <c r="K3142" s="36"/>
      <c r="L3142" s="36"/>
      <c r="M3142" s="36"/>
      <c r="N3142" s="36"/>
      <c r="O3142" s="37">
        <v>21785.439999999999</v>
      </c>
      <c r="P3142" s="37">
        <v>21785.439999999999</v>
      </c>
      <c r="Q3142" s="37">
        <v>21785.439999999999</v>
      </c>
      <c r="R3142" s="37">
        <v>21785.439999999999</v>
      </c>
      <c r="S3142" s="37">
        <v>21785.439999999999</v>
      </c>
    </row>
    <row r="3143" spans="1:19">
      <c r="A3143" s="40"/>
      <c r="B3143" s="6">
        <v>2017</v>
      </c>
      <c r="C3143" s="36"/>
      <c r="D3143" s="36"/>
      <c r="E3143" s="36"/>
      <c r="F3143" s="36"/>
      <c r="G3143" s="36"/>
      <c r="H3143" s="36"/>
      <c r="I3143" s="36"/>
      <c r="J3143" s="36"/>
      <c r="K3143" s="36"/>
      <c r="L3143" s="36"/>
      <c r="M3143" s="36"/>
      <c r="N3143" s="121">
        <v>28889.599999999999</v>
      </c>
      <c r="O3143" s="37">
        <v>28889.599999999999</v>
      </c>
      <c r="P3143" s="37">
        <v>28889.599999999999</v>
      </c>
      <c r="Q3143" s="37">
        <v>28889.599999999999</v>
      </c>
      <c r="R3143" s="37">
        <v>28889.599999999999</v>
      </c>
      <c r="S3143" s="37">
        <v>28889.599999999999</v>
      </c>
    </row>
    <row r="3144" spans="1:19">
      <c r="B3144" s="6">
        <v>2016</v>
      </c>
      <c r="C3144" s="36"/>
      <c r="D3144" s="36"/>
      <c r="E3144" s="36"/>
      <c r="F3144" s="36"/>
      <c r="G3144" s="36"/>
      <c r="H3144" s="36"/>
      <c r="I3144" s="36"/>
      <c r="J3144" s="36"/>
      <c r="K3144" s="36"/>
      <c r="L3144" s="36"/>
      <c r="M3144" s="121"/>
      <c r="N3144" s="121"/>
      <c r="O3144" s="37"/>
      <c r="P3144" s="37"/>
      <c r="Q3144" s="37"/>
      <c r="R3144" s="37"/>
      <c r="S3144" s="37"/>
    </row>
    <row r="3145" spans="1:19">
      <c r="B3145" s="6">
        <v>2015</v>
      </c>
      <c r="C3145" s="36"/>
      <c r="D3145" s="36"/>
      <c r="E3145" s="36"/>
      <c r="F3145" s="36"/>
      <c r="G3145" s="36"/>
      <c r="H3145" s="36"/>
      <c r="I3145" s="36"/>
      <c r="J3145" s="36"/>
      <c r="K3145" s="36"/>
      <c r="L3145" s="121">
        <v>8367.2900000000009</v>
      </c>
      <c r="M3145" s="121">
        <v>8367.2900000000009</v>
      </c>
      <c r="N3145" s="121">
        <v>8367.2900000000009</v>
      </c>
      <c r="O3145" s="37">
        <v>8367.2900000000009</v>
      </c>
      <c r="P3145" s="37">
        <v>8367.2900000000009</v>
      </c>
      <c r="Q3145" s="37">
        <v>8367.2900000000009</v>
      </c>
      <c r="R3145" s="37">
        <v>8367.2900000000009</v>
      </c>
      <c r="S3145" s="37">
        <v>8367.2900000000009</v>
      </c>
    </row>
    <row r="3146" spans="1:19">
      <c r="B3146" s="6">
        <v>2014</v>
      </c>
      <c r="C3146" s="36"/>
      <c r="D3146" s="36"/>
      <c r="E3146" s="36"/>
      <c r="F3146" s="36"/>
      <c r="G3146" s="36"/>
      <c r="H3146" s="36"/>
      <c r="I3146" s="36"/>
      <c r="J3146" s="36"/>
      <c r="K3146" s="121">
        <v>37341.730000000003</v>
      </c>
      <c r="L3146" s="121">
        <v>37341.730000000003</v>
      </c>
      <c r="M3146" s="121">
        <v>37341.730000000003</v>
      </c>
      <c r="N3146" s="121">
        <v>37341.730000000003</v>
      </c>
      <c r="O3146" s="37">
        <v>37341.730000000003</v>
      </c>
      <c r="P3146" s="37">
        <v>37341.730000000003</v>
      </c>
      <c r="Q3146" s="37">
        <v>37341.730000000003</v>
      </c>
      <c r="R3146" s="37">
        <v>37341.730000000003</v>
      </c>
      <c r="S3146" s="37">
        <v>37341.730000000003</v>
      </c>
    </row>
    <row r="3147" spans="1:19">
      <c r="B3147" s="6">
        <v>2013</v>
      </c>
      <c r="C3147" s="36"/>
      <c r="D3147" s="36"/>
      <c r="E3147" s="36"/>
      <c r="F3147" s="36"/>
      <c r="G3147" s="36"/>
      <c r="H3147" s="36"/>
      <c r="I3147" s="36"/>
      <c r="J3147" s="121">
        <v>8984.42</v>
      </c>
      <c r="K3147" s="121">
        <v>8984.42</v>
      </c>
      <c r="L3147" s="121">
        <v>8984.42</v>
      </c>
      <c r="M3147" s="121">
        <v>8984.42</v>
      </c>
      <c r="N3147" s="121">
        <v>8984.42</v>
      </c>
      <c r="O3147" s="37">
        <v>8984.42</v>
      </c>
      <c r="P3147" s="37">
        <v>8984.42</v>
      </c>
      <c r="Q3147" s="37">
        <v>8984.42</v>
      </c>
      <c r="R3147" s="37">
        <v>8984.42</v>
      </c>
      <c r="S3147" s="37">
        <v>8984.42</v>
      </c>
    </row>
    <row r="3148" spans="1:19">
      <c r="B3148" s="6">
        <v>2012</v>
      </c>
      <c r="C3148" s="36"/>
      <c r="D3148" s="36"/>
      <c r="E3148" s="36"/>
      <c r="F3148" s="36"/>
      <c r="G3148" s="36"/>
      <c r="H3148" s="36"/>
      <c r="I3148" s="121">
        <v>22198.53</v>
      </c>
      <c r="J3148" s="121">
        <v>22198.53</v>
      </c>
      <c r="K3148" s="121">
        <v>22198.53</v>
      </c>
      <c r="L3148" s="121">
        <v>22198.53</v>
      </c>
      <c r="M3148" s="121">
        <v>22198.53</v>
      </c>
      <c r="N3148" s="121">
        <v>22198.53</v>
      </c>
      <c r="O3148" s="37">
        <v>22198.53</v>
      </c>
      <c r="P3148" s="37">
        <v>22198.53</v>
      </c>
      <c r="Q3148" s="37">
        <v>22198.53</v>
      </c>
      <c r="R3148" s="37">
        <v>22198.53</v>
      </c>
      <c r="S3148" s="37">
        <v>22198.53</v>
      </c>
    </row>
    <row r="3149" spans="1:19">
      <c r="B3149" s="6">
        <v>2011</v>
      </c>
      <c r="C3149" s="36"/>
      <c r="D3149" s="36"/>
      <c r="E3149" s="36"/>
      <c r="F3149" s="36"/>
      <c r="G3149" s="36"/>
      <c r="H3149" s="121">
        <v>24056.57</v>
      </c>
      <c r="I3149" s="121">
        <v>24056.57</v>
      </c>
      <c r="J3149" s="121">
        <v>24056.57</v>
      </c>
      <c r="K3149" s="121">
        <v>24056.57</v>
      </c>
      <c r="L3149" s="121">
        <v>24056.57</v>
      </c>
      <c r="M3149" s="121">
        <v>24056.57</v>
      </c>
      <c r="N3149" s="121">
        <v>24056.57</v>
      </c>
      <c r="O3149" s="37">
        <v>24056.57</v>
      </c>
      <c r="P3149" s="37">
        <v>24056.57</v>
      </c>
      <c r="Q3149" s="37">
        <v>24056.57</v>
      </c>
      <c r="R3149" s="37">
        <v>24056.57</v>
      </c>
      <c r="S3149" s="37">
        <v>24056.57</v>
      </c>
    </row>
    <row r="3150" spans="1:19">
      <c r="B3150" s="6">
        <v>2010</v>
      </c>
      <c r="C3150" s="36"/>
      <c r="D3150" s="36"/>
      <c r="E3150" s="36"/>
      <c r="F3150" s="36"/>
      <c r="G3150" s="121">
        <v>23039.68</v>
      </c>
      <c r="H3150" s="121">
        <v>23039.68</v>
      </c>
      <c r="I3150" s="121">
        <v>23039.68</v>
      </c>
      <c r="J3150" s="121">
        <v>23039.68</v>
      </c>
      <c r="K3150" s="121">
        <v>23039.68</v>
      </c>
      <c r="L3150" s="121">
        <v>23039.68</v>
      </c>
      <c r="M3150" s="121">
        <v>23039.68</v>
      </c>
      <c r="N3150" s="121">
        <v>23039.68</v>
      </c>
      <c r="O3150" s="37">
        <v>23039.68</v>
      </c>
      <c r="P3150" s="37">
        <v>23039.68</v>
      </c>
      <c r="Q3150" s="37">
        <v>23039.68</v>
      </c>
      <c r="R3150" s="37">
        <v>23039.68</v>
      </c>
      <c r="S3150" s="37">
        <v>23039.68</v>
      </c>
    </row>
    <row r="3151" spans="1:19">
      <c r="B3151" s="6">
        <v>2009</v>
      </c>
      <c r="C3151" s="36"/>
      <c r="D3151" s="36"/>
      <c r="E3151" s="36"/>
      <c r="F3151" s="121">
        <v>9800</v>
      </c>
      <c r="G3151" s="121">
        <v>9800</v>
      </c>
      <c r="H3151" s="121">
        <v>9800</v>
      </c>
      <c r="I3151" s="121">
        <v>9800</v>
      </c>
      <c r="J3151" s="121">
        <v>9800</v>
      </c>
      <c r="K3151" s="121">
        <v>9800</v>
      </c>
      <c r="L3151" s="121">
        <v>9800</v>
      </c>
      <c r="M3151" s="121">
        <v>9800</v>
      </c>
      <c r="N3151" s="121">
        <v>9800</v>
      </c>
      <c r="O3151" s="37">
        <v>9800</v>
      </c>
      <c r="P3151" s="37">
        <v>9800</v>
      </c>
      <c r="Q3151" s="37">
        <v>9800</v>
      </c>
      <c r="R3151" s="37">
        <v>9800</v>
      </c>
      <c r="S3151" s="37">
        <v>9800</v>
      </c>
    </row>
    <row r="3152" spans="1:19">
      <c r="B3152" s="6">
        <v>2008</v>
      </c>
      <c r="C3152" s="36"/>
      <c r="D3152" s="36"/>
      <c r="E3152" s="121">
        <v>20871.29</v>
      </c>
      <c r="F3152" s="121">
        <v>20871.29</v>
      </c>
      <c r="G3152" s="121">
        <v>20871.29</v>
      </c>
      <c r="H3152" s="121">
        <v>20871.29</v>
      </c>
      <c r="I3152" s="121">
        <v>20871.29</v>
      </c>
      <c r="J3152" s="121">
        <v>20871.29</v>
      </c>
      <c r="K3152" s="121">
        <v>20871.29</v>
      </c>
      <c r="L3152" s="121">
        <v>20871.29</v>
      </c>
      <c r="M3152" s="121">
        <v>20871.29</v>
      </c>
      <c r="N3152" s="121">
        <v>20871.29</v>
      </c>
      <c r="O3152" s="37">
        <v>20871.29</v>
      </c>
      <c r="P3152" s="37">
        <v>20871.29</v>
      </c>
      <c r="Q3152" s="37">
        <v>20871.29</v>
      </c>
      <c r="R3152" s="37">
        <v>20871.29</v>
      </c>
      <c r="S3152" s="37">
        <v>20871.29</v>
      </c>
    </row>
    <row r="3153" spans="2:19">
      <c r="B3153" s="6">
        <v>2007</v>
      </c>
      <c r="C3153" s="36"/>
      <c r="D3153" s="121">
        <v>23040.84</v>
      </c>
      <c r="E3153" s="121">
        <v>23040.84</v>
      </c>
      <c r="F3153" s="121">
        <v>23040.84</v>
      </c>
      <c r="G3153" s="121">
        <v>23040.84</v>
      </c>
      <c r="H3153" s="121">
        <v>23040.84</v>
      </c>
      <c r="I3153" s="121">
        <v>23040.84</v>
      </c>
      <c r="J3153" s="121">
        <v>23040.84</v>
      </c>
      <c r="K3153" s="121">
        <v>23040.84</v>
      </c>
      <c r="L3153" s="121">
        <v>23040.84</v>
      </c>
      <c r="M3153" s="121">
        <v>23040.84</v>
      </c>
      <c r="N3153" s="121">
        <v>23040.84</v>
      </c>
      <c r="O3153" s="37">
        <v>23040.84</v>
      </c>
      <c r="P3153" s="37">
        <v>23040.84</v>
      </c>
      <c r="Q3153" s="37">
        <v>23040.84</v>
      </c>
      <c r="R3153" s="37">
        <v>23040.84</v>
      </c>
      <c r="S3153" s="37">
        <v>23040.84</v>
      </c>
    </row>
    <row r="3154" spans="2:19">
      <c r="B3154" s="6">
        <v>2006</v>
      </c>
      <c r="C3154" s="37">
        <v>28666.33</v>
      </c>
      <c r="D3154" s="121">
        <v>28666.33</v>
      </c>
      <c r="E3154" s="121">
        <v>28666.33</v>
      </c>
      <c r="F3154" s="121">
        <v>28666.33</v>
      </c>
      <c r="G3154" s="121">
        <v>28666.33</v>
      </c>
      <c r="H3154" s="121">
        <v>28666.33</v>
      </c>
      <c r="I3154" s="121">
        <v>28666.33</v>
      </c>
      <c r="J3154" s="121">
        <v>28666.33</v>
      </c>
      <c r="K3154" s="121">
        <v>28666.33</v>
      </c>
      <c r="L3154" s="121">
        <v>28666.33</v>
      </c>
      <c r="M3154" s="121">
        <v>28666.33</v>
      </c>
      <c r="N3154" s="121">
        <v>28666.33</v>
      </c>
      <c r="O3154" s="37">
        <v>28666.33</v>
      </c>
      <c r="P3154" s="37">
        <v>28666.33</v>
      </c>
      <c r="Q3154" s="37">
        <v>28666.33</v>
      </c>
      <c r="R3154" s="37">
        <v>28666.33</v>
      </c>
      <c r="S3154" s="37">
        <v>28666.33</v>
      </c>
    </row>
    <row r="3155" spans="2:19">
      <c r="B3155" s="6">
        <v>2005</v>
      </c>
      <c r="C3155" s="37">
        <v>18194.96</v>
      </c>
      <c r="D3155" s="121">
        <v>18194.96</v>
      </c>
      <c r="E3155" s="121">
        <v>18194.96</v>
      </c>
      <c r="F3155" s="121">
        <v>18194.96</v>
      </c>
      <c r="G3155" s="121">
        <v>18194.96</v>
      </c>
      <c r="H3155" s="121">
        <v>18194.96</v>
      </c>
      <c r="I3155" s="121">
        <v>18194.96</v>
      </c>
      <c r="J3155" s="121">
        <v>18194.96</v>
      </c>
      <c r="K3155" s="121">
        <v>18194.96</v>
      </c>
      <c r="L3155" s="121">
        <v>18194.96</v>
      </c>
      <c r="M3155" s="121">
        <v>18194.96</v>
      </c>
      <c r="N3155" s="121">
        <v>18194.96</v>
      </c>
      <c r="O3155" s="37">
        <v>18194.96</v>
      </c>
      <c r="P3155" s="37">
        <v>18194.96</v>
      </c>
      <c r="Q3155" s="37">
        <v>18194.96</v>
      </c>
      <c r="R3155" s="37">
        <v>18194.96</v>
      </c>
      <c r="S3155" s="37">
        <v>18194.96</v>
      </c>
    </row>
    <row r="3156" spans="2:19">
      <c r="B3156" s="6">
        <v>2004</v>
      </c>
      <c r="C3156" s="37">
        <v>7323.01</v>
      </c>
      <c r="D3156" s="121">
        <v>7323.01</v>
      </c>
      <c r="E3156" s="121">
        <v>7323.01</v>
      </c>
      <c r="F3156" s="121">
        <v>7323.01</v>
      </c>
      <c r="G3156" s="121">
        <v>7323.01</v>
      </c>
      <c r="H3156" s="121">
        <v>7323.01</v>
      </c>
      <c r="I3156" s="121">
        <v>7323.01</v>
      </c>
      <c r="J3156" s="121">
        <v>7323.01</v>
      </c>
      <c r="K3156" s="121">
        <v>7323.01</v>
      </c>
      <c r="L3156" s="121">
        <v>7323.01</v>
      </c>
      <c r="M3156" s="121">
        <v>7323.01</v>
      </c>
      <c r="N3156" s="121">
        <v>7323.01</v>
      </c>
      <c r="O3156" s="37">
        <v>7323.01</v>
      </c>
      <c r="P3156" s="37">
        <v>7323.01</v>
      </c>
      <c r="Q3156" s="37">
        <v>7323.01</v>
      </c>
      <c r="R3156" s="37">
        <v>7323.01</v>
      </c>
      <c r="S3156" s="37">
        <v>7323.01</v>
      </c>
    </row>
    <row r="3157" spans="2:19">
      <c r="B3157" s="6">
        <v>2003</v>
      </c>
      <c r="C3157" s="37">
        <v>15431.94</v>
      </c>
      <c r="D3157" s="121">
        <v>15431.94</v>
      </c>
      <c r="E3157" s="121">
        <v>15431.94</v>
      </c>
      <c r="F3157" s="121">
        <v>15431.94</v>
      </c>
      <c r="G3157" s="121">
        <v>15431.94</v>
      </c>
      <c r="H3157" s="121">
        <v>15431.94</v>
      </c>
      <c r="I3157" s="121">
        <v>15431.94</v>
      </c>
      <c r="J3157" s="121">
        <v>15431.94</v>
      </c>
      <c r="K3157" s="121">
        <v>15431.94</v>
      </c>
      <c r="L3157" s="121">
        <v>15431.94</v>
      </c>
      <c r="M3157" s="121">
        <v>15431.94</v>
      </c>
      <c r="N3157" s="121">
        <v>15431.94</v>
      </c>
      <c r="O3157" s="37">
        <v>15431.94</v>
      </c>
      <c r="P3157" s="37">
        <v>15431.94</v>
      </c>
      <c r="Q3157" s="37">
        <v>15431.94</v>
      </c>
      <c r="R3157" s="37">
        <v>15431.94</v>
      </c>
      <c r="S3157" s="37">
        <v>15431.94</v>
      </c>
    </row>
    <row r="3158" spans="2:19">
      <c r="B3158" s="6">
        <v>2002</v>
      </c>
      <c r="C3158" s="37">
        <v>7510.3</v>
      </c>
      <c r="D3158" s="121">
        <v>7510.3</v>
      </c>
      <c r="E3158" s="121">
        <v>7510.3</v>
      </c>
      <c r="F3158" s="121">
        <v>7510.3</v>
      </c>
      <c r="G3158" s="121">
        <v>7510.3</v>
      </c>
      <c r="H3158" s="121">
        <v>7510.3</v>
      </c>
      <c r="I3158" s="121">
        <v>7510.3</v>
      </c>
      <c r="J3158" s="121">
        <v>7510.3</v>
      </c>
      <c r="K3158" s="121">
        <v>7510.3</v>
      </c>
      <c r="L3158" s="121">
        <v>7510.3</v>
      </c>
      <c r="M3158" s="121">
        <v>7510.3</v>
      </c>
      <c r="N3158" s="121">
        <v>7510.3</v>
      </c>
      <c r="O3158" s="37">
        <v>7510.3</v>
      </c>
      <c r="P3158" s="37">
        <v>7510.3</v>
      </c>
      <c r="Q3158" s="37">
        <v>7510.3</v>
      </c>
      <c r="R3158" s="37">
        <v>7510.3</v>
      </c>
      <c r="S3158" s="37">
        <v>7510.3</v>
      </c>
    </row>
    <row r="3159" spans="2:19">
      <c r="B3159" s="6">
        <v>2001</v>
      </c>
      <c r="C3159" s="37">
        <v>8853.43</v>
      </c>
      <c r="D3159" s="121">
        <v>8853.43</v>
      </c>
      <c r="E3159" s="121">
        <v>8853.43</v>
      </c>
      <c r="F3159" s="121">
        <v>8853.43</v>
      </c>
      <c r="G3159" s="121">
        <v>8853.43</v>
      </c>
      <c r="H3159" s="121">
        <v>13058.43</v>
      </c>
      <c r="I3159" s="121">
        <v>13058.43</v>
      </c>
      <c r="J3159" s="121">
        <v>13058.43</v>
      </c>
      <c r="K3159" s="121">
        <v>13058.43</v>
      </c>
      <c r="L3159" s="121">
        <v>13058.43</v>
      </c>
      <c r="M3159" s="121">
        <v>13058.43</v>
      </c>
      <c r="N3159" s="121">
        <v>13058.43</v>
      </c>
      <c r="O3159" s="37">
        <v>13058.43</v>
      </c>
      <c r="P3159" s="37">
        <v>13058.43</v>
      </c>
      <c r="Q3159" s="37">
        <v>13058.43</v>
      </c>
      <c r="R3159" s="37">
        <v>13058.43</v>
      </c>
      <c r="S3159" s="37">
        <v>13058.43</v>
      </c>
    </row>
    <row r="3160" spans="2:19">
      <c r="B3160" s="6">
        <v>2000</v>
      </c>
      <c r="C3160" s="37">
        <v>25321.699999999997</v>
      </c>
      <c r="D3160" s="121">
        <v>25321.7</v>
      </c>
      <c r="E3160" s="121">
        <v>25321.7</v>
      </c>
      <c r="F3160" s="121">
        <v>25321.7</v>
      </c>
      <c r="G3160" s="121">
        <v>25321.7</v>
      </c>
      <c r="H3160" s="121">
        <v>25321.7</v>
      </c>
      <c r="I3160" s="121">
        <v>25321.7</v>
      </c>
      <c r="J3160" s="121">
        <v>25321.7</v>
      </c>
      <c r="K3160" s="121">
        <v>25321.7</v>
      </c>
      <c r="L3160" s="121">
        <v>25321.7</v>
      </c>
      <c r="M3160" s="121">
        <v>25321.7</v>
      </c>
      <c r="N3160" s="121">
        <v>25321.7</v>
      </c>
      <c r="O3160" s="37">
        <v>25321.699999999997</v>
      </c>
      <c r="P3160" s="37">
        <v>25321.699999999997</v>
      </c>
      <c r="Q3160" s="37">
        <v>25321.699999999997</v>
      </c>
      <c r="R3160" s="37">
        <v>25321.699999999997</v>
      </c>
      <c r="S3160" s="37">
        <v>25321.699999999997</v>
      </c>
    </row>
    <row r="3161" spans="2:19">
      <c r="B3161" s="6">
        <v>1999</v>
      </c>
      <c r="C3161" s="37">
        <v>33672.5</v>
      </c>
      <c r="D3161" s="121">
        <v>33672.5</v>
      </c>
      <c r="E3161" s="121">
        <v>33672.5</v>
      </c>
      <c r="F3161" s="121">
        <v>33672.5</v>
      </c>
      <c r="G3161" s="121">
        <v>33672.5</v>
      </c>
      <c r="H3161" s="121">
        <v>33672.5</v>
      </c>
      <c r="I3161" s="121">
        <v>33672.5</v>
      </c>
      <c r="J3161" s="121">
        <v>33672.5</v>
      </c>
      <c r="K3161" s="121">
        <v>33672.5</v>
      </c>
      <c r="L3161" s="121">
        <v>33672.5</v>
      </c>
      <c r="M3161" s="121">
        <v>33672.5</v>
      </c>
      <c r="N3161" s="121">
        <v>33672.5</v>
      </c>
      <c r="O3161" s="37">
        <v>33672.5</v>
      </c>
      <c r="P3161" s="37">
        <v>33672.5</v>
      </c>
      <c r="Q3161" s="37">
        <v>33672.5</v>
      </c>
      <c r="R3161" s="37">
        <v>33672.5</v>
      </c>
      <c r="S3161" s="37">
        <v>33672.5</v>
      </c>
    </row>
    <row r="3162" spans="2:19">
      <c r="B3162" s="6">
        <v>1998</v>
      </c>
      <c r="C3162" s="37"/>
      <c r="D3162" s="121"/>
      <c r="E3162" s="121"/>
      <c r="F3162" s="121"/>
      <c r="G3162" s="121"/>
      <c r="H3162" s="121"/>
      <c r="I3162" s="121"/>
      <c r="J3162" s="121"/>
      <c r="K3162" s="121"/>
      <c r="L3162" s="121"/>
      <c r="M3162" s="121"/>
      <c r="N3162" s="121"/>
      <c r="O3162" s="37"/>
      <c r="P3162" s="37"/>
      <c r="Q3162" s="37"/>
      <c r="R3162" s="37"/>
      <c r="S3162" s="37"/>
    </row>
    <row r="3163" spans="2:19">
      <c r="B3163" s="6">
        <v>1997</v>
      </c>
      <c r="C3163" s="37">
        <v>50591.409999999996</v>
      </c>
      <c r="D3163" s="121">
        <v>50591.41</v>
      </c>
      <c r="E3163" s="121">
        <v>50591.41</v>
      </c>
      <c r="F3163" s="121">
        <v>50591.41</v>
      </c>
      <c r="G3163" s="121">
        <v>50591.41</v>
      </c>
      <c r="H3163" s="121">
        <v>50591.41</v>
      </c>
      <c r="I3163" s="121">
        <v>50591.41</v>
      </c>
      <c r="J3163" s="121">
        <v>50591.41</v>
      </c>
      <c r="K3163" s="121">
        <v>50591.41</v>
      </c>
      <c r="L3163" s="121">
        <v>50591.41</v>
      </c>
      <c r="M3163" s="121">
        <v>50591.41</v>
      </c>
      <c r="N3163" s="121">
        <v>50591.41</v>
      </c>
      <c r="O3163" s="37">
        <v>50591.409999999996</v>
      </c>
      <c r="P3163" s="37">
        <v>50591.409999999996</v>
      </c>
      <c r="Q3163" s="37">
        <v>50591.409999999996</v>
      </c>
      <c r="R3163" s="37">
        <v>50591.409999999996</v>
      </c>
      <c r="S3163" s="37">
        <v>50591.409999999996</v>
      </c>
    </row>
    <row r="3164" spans="2:19">
      <c r="B3164" s="6">
        <v>1996</v>
      </c>
      <c r="C3164" s="37">
        <v>215489.40999999997</v>
      </c>
      <c r="D3164" s="121">
        <v>215489.41</v>
      </c>
      <c r="E3164" s="121">
        <v>215489.41</v>
      </c>
      <c r="F3164" s="121">
        <v>215489.41</v>
      </c>
      <c r="G3164" s="121">
        <v>215489.41</v>
      </c>
      <c r="H3164" s="121">
        <v>215489.41</v>
      </c>
      <c r="I3164" s="121">
        <v>215489.41</v>
      </c>
      <c r="J3164" s="121">
        <v>215489.41</v>
      </c>
      <c r="K3164" s="121">
        <v>215489.41</v>
      </c>
      <c r="L3164" s="121">
        <v>215489.41</v>
      </c>
      <c r="M3164" s="121">
        <v>215489.41</v>
      </c>
      <c r="N3164" s="121">
        <v>215489.41</v>
      </c>
      <c r="O3164" s="37">
        <v>215489.40999999997</v>
      </c>
      <c r="P3164" s="37">
        <v>215489.40999999997</v>
      </c>
      <c r="Q3164" s="37">
        <v>215489.40999999997</v>
      </c>
      <c r="R3164" s="37">
        <v>215489.40999999997</v>
      </c>
      <c r="S3164" s="37">
        <v>215489.40999999997</v>
      </c>
    </row>
    <row r="3165" spans="2:19">
      <c r="B3165" s="6">
        <v>1995</v>
      </c>
      <c r="C3165" s="37">
        <v>7260.86</v>
      </c>
      <c r="D3165" s="121">
        <v>7260.86</v>
      </c>
      <c r="E3165" s="121">
        <v>7260.86</v>
      </c>
      <c r="F3165" s="121">
        <v>7260.86</v>
      </c>
      <c r="G3165" s="121">
        <v>7260.86</v>
      </c>
      <c r="H3165" s="121">
        <v>18409.86</v>
      </c>
      <c r="I3165" s="121">
        <v>18409.86</v>
      </c>
      <c r="J3165" s="121">
        <v>18409.86</v>
      </c>
      <c r="K3165" s="121">
        <v>18409.86</v>
      </c>
      <c r="L3165" s="121">
        <v>18409.86</v>
      </c>
      <c r="M3165" s="121">
        <v>18409.86</v>
      </c>
      <c r="N3165" s="121">
        <v>8615.65</v>
      </c>
      <c r="O3165" s="37">
        <v>18409.856004867499</v>
      </c>
      <c r="P3165" s="37">
        <v>18409.856004867499</v>
      </c>
      <c r="Q3165" s="37">
        <v>18409.856004867499</v>
      </c>
      <c r="R3165" s="37">
        <v>18409.856004867499</v>
      </c>
      <c r="S3165" s="37">
        <v>18409.856004867499</v>
      </c>
    </row>
    <row r="3166" spans="2:19">
      <c r="B3166" s="6">
        <v>1994</v>
      </c>
      <c r="C3166" s="37">
        <v>13601.39</v>
      </c>
      <c r="D3166" s="121">
        <v>13601.39</v>
      </c>
      <c r="E3166" s="121">
        <v>13601.39</v>
      </c>
      <c r="F3166" s="121">
        <v>13601.39</v>
      </c>
      <c r="G3166" s="121">
        <v>13601.39</v>
      </c>
      <c r="H3166" s="121">
        <v>14000.01</v>
      </c>
      <c r="I3166" s="121">
        <v>14000.01</v>
      </c>
      <c r="J3166" s="121">
        <v>14000.01</v>
      </c>
      <c r="K3166" s="121">
        <v>14000.01</v>
      </c>
      <c r="L3166" s="121">
        <v>14000.01</v>
      </c>
      <c r="M3166" s="121">
        <v>14000.01</v>
      </c>
      <c r="N3166" s="121">
        <v>14000.01</v>
      </c>
      <c r="O3166" s="37">
        <v>14000.006004867499</v>
      </c>
      <c r="P3166" s="37">
        <v>14000.006004867499</v>
      </c>
      <c r="Q3166" s="37">
        <v>14000.006004867499</v>
      </c>
      <c r="R3166" s="37">
        <v>14000.006004867499</v>
      </c>
      <c r="S3166" s="37">
        <v>14000.006004867499</v>
      </c>
    </row>
    <row r="3167" spans="2:19">
      <c r="B3167" s="6">
        <v>1993</v>
      </c>
      <c r="C3167" s="37">
        <v>29743.279999999999</v>
      </c>
      <c r="D3167" s="121">
        <v>29743.279999999999</v>
      </c>
      <c r="E3167" s="121">
        <v>29743.279999999999</v>
      </c>
      <c r="F3167" s="121">
        <v>29743.279999999999</v>
      </c>
      <c r="G3167" s="121">
        <v>29743.279999999999</v>
      </c>
      <c r="H3167" s="121">
        <v>29743.279999999999</v>
      </c>
      <c r="I3167" s="121">
        <v>29743.279999999999</v>
      </c>
      <c r="J3167" s="121">
        <v>29743.279999999999</v>
      </c>
      <c r="K3167" s="121">
        <v>29743.279999999999</v>
      </c>
      <c r="L3167" s="121">
        <v>29743.279999999999</v>
      </c>
      <c r="M3167" s="121">
        <v>29743.279999999999</v>
      </c>
      <c r="N3167" s="121">
        <v>29743.279999999999</v>
      </c>
      <c r="O3167" s="37">
        <v>29743.279040231246</v>
      </c>
      <c r="P3167" s="37">
        <v>29743.279040231246</v>
      </c>
      <c r="Q3167" s="37">
        <v>29743.279040231246</v>
      </c>
      <c r="R3167" s="37">
        <v>29743.279040231246</v>
      </c>
      <c r="S3167" s="37">
        <v>29743.279040231246</v>
      </c>
    </row>
    <row r="3168" spans="2:19">
      <c r="B3168" s="6">
        <v>1992</v>
      </c>
      <c r="C3168" s="37">
        <v>25120.84</v>
      </c>
      <c r="D3168" s="121">
        <v>25120.84</v>
      </c>
      <c r="E3168" s="121">
        <v>25120.84</v>
      </c>
      <c r="F3168" s="121">
        <v>25120.84</v>
      </c>
      <c r="G3168" s="121">
        <v>25120.84</v>
      </c>
      <c r="H3168" s="121">
        <v>25120.85</v>
      </c>
      <c r="I3168" s="121">
        <v>25120.85</v>
      </c>
      <c r="J3168" s="121">
        <v>25120.85</v>
      </c>
      <c r="K3168" s="121">
        <v>25120.85</v>
      </c>
      <c r="L3168" s="121">
        <v>25120.85</v>
      </c>
      <c r="M3168" s="121">
        <v>25120.85</v>
      </c>
      <c r="N3168" s="121">
        <v>25120.85</v>
      </c>
      <c r="O3168" s="37">
        <v>25120.844955737986</v>
      </c>
      <c r="P3168" s="37">
        <v>25120.844955737986</v>
      </c>
      <c r="Q3168" s="37">
        <v>25120.844955737986</v>
      </c>
      <c r="R3168" s="37">
        <v>25120.844955737986</v>
      </c>
      <c r="S3168" s="37">
        <v>25120.844955737986</v>
      </c>
    </row>
    <row r="3169" spans="2:19">
      <c r="B3169" s="6">
        <v>1991</v>
      </c>
      <c r="C3169" s="37">
        <v>51382.5</v>
      </c>
      <c r="D3169" s="121">
        <v>51382.5</v>
      </c>
      <c r="E3169" s="121">
        <v>51382.5</v>
      </c>
      <c r="F3169" s="121">
        <v>51382.5</v>
      </c>
      <c r="G3169" s="121">
        <v>51382.5</v>
      </c>
      <c r="H3169" s="121">
        <v>58492.5</v>
      </c>
      <c r="I3169" s="121">
        <v>58492.5</v>
      </c>
      <c r="J3169" s="121">
        <v>58492.5</v>
      </c>
      <c r="K3169" s="121">
        <v>58492.5</v>
      </c>
      <c r="L3169" s="121">
        <v>58492.5</v>
      </c>
      <c r="M3169" s="121">
        <v>58492.5</v>
      </c>
      <c r="N3169" s="121">
        <v>58492.5</v>
      </c>
      <c r="O3169" s="37">
        <v>58492.501524265615</v>
      </c>
      <c r="P3169" s="37">
        <v>58492.501524265615</v>
      </c>
      <c r="Q3169" s="37">
        <v>58492.501524265615</v>
      </c>
      <c r="R3169" s="37">
        <v>58492.501524265615</v>
      </c>
      <c r="S3169" s="37">
        <v>58492.501524265615</v>
      </c>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v>39262.080000000002</v>
      </c>
      <c r="D3171" s="121">
        <v>39262.080000000002</v>
      </c>
      <c r="E3171" s="121">
        <v>39262.080000000002</v>
      </c>
      <c r="F3171" s="121">
        <v>39262.080000000002</v>
      </c>
      <c r="G3171" s="121">
        <v>39262.080000000002</v>
      </c>
      <c r="H3171" s="121">
        <v>39262.080000000002</v>
      </c>
      <c r="I3171" s="121">
        <v>39262.080000000002</v>
      </c>
      <c r="J3171" s="121">
        <v>39262.080000000002</v>
      </c>
      <c r="K3171" s="121">
        <v>39262.080000000002</v>
      </c>
      <c r="L3171" s="121">
        <v>39262.080000000002</v>
      </c>
      <c r="M3171" s="121">
        <v>28789.49</v>
      </c>
      <c r="N3171" s="121">
        <v>28789.49</v>
      </c>
      <c r="O3171" s="37">
        <v>28789.488854042254</v>
      </c>
      <c r="P3171" s="37">
        <v>28789.488854042254</v>
      </c>
      <c r="Q3171" s="37">
        <v>28789.488854042254</v>
      </c>
      <c r="R3171" s="37">
        <v>28789.488854042254</v>
      </c>
      <c r="S3171" s="37">
        <v>28789.488854042254</v>
      </c>
    </row>
    <row r="3172" spans="2:19">
      <c r="B3172" s="6">
        <v>1988</v>
      </c>
      <c r="C3172" s="37">
        <v>24977.8</v>
      </c>
      <c r="D3172" s="121">
        <v>24977.8</v>
      </c>
      <c r="E3172" s="121">
        <v>24977.8</v>
      </c>
      <c r="F3172" s="121">
        <v>24977.8</v>
      </c>
      <c r="G3172" s="121">
        <v>24977.8</v>
      </c>
      <c r="H3172" s="121">
        <v>24977.8</v>
      </c>
      <c r="I3172" s="121">
        <v>24977.8</v>
      </c>
      <c r="J3172" s="121">
        <v>24977.8</v>
      </c>
      <c r="K3172" s="121">
        <v>24977.8</v>
      </c>
      <c r="L3172" s="121">
        <v>24977.8</v>
      </c>
      <c r="M3172" s="121">
        <v>24977.8</v>
      </c>
      <c r="N3172" s="121">
        <v>24977.8</v>
      </c>
      <c r="O3172" s="37">
        <v>19815.69737730777</v>
      </c>
      <c r="P3172" s="37">
        <v>19815.69737730777</v>
      </c>
      <c r="Q3172" s="37">
        <v>19815.69737730777</v>
      </c>
      <c r="R3172" s="37">
        <v>19815.69737730777</v>
      </c>
      <c r="S3172" s="37">
        <v>19815.69737730777</v>
      </c>
    </row>
    <row r="3173" spans="2:19">
      <c r="B3173" s="6">
        <v>1987</v>
      </c>
      <c r="C3173" s="37">
        <v>33268.129999999997</v>
      </c>
      <c r="D3173" s="121">
        <v>33268.129999999997</v>
      </c>
      <c r="E3173" s="121">
        <v>33268.129999999997</v>
      </c>
      <c r="F3173" s="121">
        <v>33268.129999999997</v>
      </c>
      <c r="G3173" s="121">
        <v>33268.129999999997</v>
      </c>
      <c r="H3173" s="121">
        <v>19193.91</v>
      </c>
      <c r="I3173" s="121">
        <v>19193.91</v>
      </c>
      <c r="J3173" s="121">
        <v>19193.91</v>
      </c>
      <c r="K3173" s="121">
        <v>19193.91</v>
      </c>
      <c r="L3173" s="121">
        <v>19193.91</v>
      </c>
      <c r="M3173" s="121">
        <v>14074.21</v>
      </c>
      <c r="N3173" s="121">
        <v>14074.21</v>
      </c>
      <c r="O3173" s="37">
        <v>14074.213680670453</v>
      </c>
      <c r="P3173" s="37">
        <v>14074.213680670453</v>
      </c>
      <c r="Q3173" s="37">
        <v>14074.213680670453</v>
      </c>
      <c r="R3173" s="37">
        <v>14074.213680670453</v>
      </c>
      <c r="S3173" s="37">
        <v>14074.213680670453</v>
      </c>
    </row>
    <row r="3174" spans="2:19">
      <c r="B3174" s="6">
        <v>1986</v>
      </c>
      <c r="C3174" s="37">
        <v>5056.1000000000004</v>
      </c>
      <c r="D3174" s="121">
        <v>5056.1000000000004</v>
      </c>
      <c r="E3174" s="121">
        <v>5056.1000000000004</v>
      </c>
      <c r="F3174" s="121">
        <v>5056.1000000000004</v>
      </c>
      <c r="G3174" s="121">
        <v>5056.1000000000004</v>
      </c>
      <c r="H3174" s="121"/>
      <c r="I3174" s="121"/>
      <c r="J3174" s="121"/>
      <c r="K3174" s="121"/>
      <c r="L3174" s="121"/>
      <c r="M3174" s="121"/>
      <c r="N3174" s="121"/>
      <c r="O3174" s="37"/>
      <c r="P3174" s="37"/>
      <c r="Q3174" s="37"/>
      <c r="R3174" s="37"/>
      <c r="S3174" s="37"/>
    </row>
    <row r="3175" spans="2:19">
      <c r="B3175" s="6">
        <v>1985</v>
      </c>
      <c r="C3175" s="37">
        <v>6924.51</v>
      </c>
      <c r="D3175" s="121">
        <v>6924.51</v>
      </c>
      <c r="E3175" s="121">
        <v>6924.51</v>
      </c>
      <c r="F3175" s="121">
        <v>6924.51</v>
      </c>
      <c r="G3175" s="121">
        <v>6924.51</v>
      </c>
      <c r="H3175" s="121">
        <v>4934.2</v>
      </c>
      <c r="I3175" s="121">
        <v>4934.2</v>
      </c>
      <c r="J3175" s="121">
        <v>4934.2</v>
      </c>
      <c r="K3175" s="121">
        <v>4934.2</v>
      </c>
      <c r="L3175" s="121">
        <v>4934.2</v>
      </c>
      <c r="M3175" s="121">
        <v>4934.2</v>
      </c>
      <c r="N3175" s="121">
        <v>4934.2</v>
      </c>
      <c r="O3175" s="37">
        <v>4934.20214637346</v>
      </c>
      <c r="P3175" s="37">
        <v>4934.20214637346</v>
      </c>
      <c r="Q3175" s="37">
        <v>4934.20214637346</v>
      </c>
      <c r="R3175" s="37">
        <v>4934.20214637346</v>
      </c>
      <c r="S3175" s="37">
        <v>4934.20214637346</v>
      </c>
    </row>
    <row r="3176" spans="2:19">
      <c r="B3176" s="6">
        <v>1984</v>
      </c>
      <c r="C3176" s="37">
        <v>10769.19</v>
      </c>
      <c r="D3176" s="121">
        <v>10769.19</v>
      </c>
      <c r="E3176" s="121">
        <v>10769.19</v>
      </c>
      <c r="F3176" s="121">
        <v>10769.19</v>
      </c>
      <c r="G3176" s="121">
        <v>10769.19</v>
      </c>
      <c r="H3176" s="121">
        <v>10769.19</v>
      </c>
      <c r="I3176" s="121">
        <v>10769.19</v>
      </c>
      <c r="J3176" s="121">
        <v>10769.19</v>
      </c>
      <c r="K3176" s="121">
        <v>10769.19</v>
      </c>
      <c r="L3176" s="121">
        <v>10769.19</v>
      </c>
      <c r="M3176" s="121">
        <v>9847.2000000000007</v>
      </c>
      <c r="N3176" s="121">
        <v>9847.2000000000007</v>
      </c>
      <c r="O3176" s="37">
        <v>9847.2047131706677</v>
      </c>
      <c r="P3176" s="37">
        <v>9847.2047131706677</v>
      </c>
      <c r="Q3176" s="37">
        <v>9847.2047131706677</v>
      </c>
      <c r="R3176" s="37">
        <v>4923.6023565853338</v>
      </c>
      <c r="S3176" s="37">
        <v>4923.6023565853338</v>
      </c>
    </row>
    <row r="3177" spans="2:19">
      <c r="B3177" s="6">
        <v>1983</v>
      </c>
      <c r="C3177" s="37">
        <v>8400.18</v>
      </c>
      <c r="D3177" s="121">
        <v>8400.18</v>
      </c>
      <c r="E3177" s="121">
        <v>8400.18</v>
      </c>
      <c r="F3177" s="121">
        <v>8400.18</v>
      </c>
      <c r="G3177" s="121">
        <v>8400.18</v>
      </c>
      <c r="H3177" s="121">
        <v>8400.18</v>
      </c>
      <c r="I3177" s="121">
        <v>8400.18</v>
      </c>
      <c r="J3177" s="121">
        <v>8400.18</v>
      </c>
      <c r="K3177" s="121">
        <v>8400.18</v>
      </c>
      <c r="L3177" s="121">
        <v>8400.18</v>
      </c>
      <c r="M3177" s="121">
        <v>8400.18</v>
      </c>
      <c r="N3177" s="121">
        <v>8400.18</v>
      </c>
      <c r="O3177" s="37">
        <v>8400.1815123498818</v>
      </c>
      <c r="P3177" s="37">
        <v>8400.1815123498818</v>
      </c>
      <c r="Q3177" s="37">
        <v>8400.1815123498818</v>
      </c>
      <c r="R3177" s="37">
        <v>3386.4809425654635</v>
      </c>
      <c r="S3177" s="37">
        <v>3386.4809425654635</v>
      </c>
    </row>
    <row r="3178" spans="2:19">
      <c r="B3178" s="6">
        <v>1982</v>
      </c>
      <c r="C3178" s="37">
        <v>17711.21</v>
      </c>
      <c r="D3178" s="121">
        <v>17711.21</v>
      </c>
      <c r="E3178" s="121">
        <v>17711.21</v>
      </c>
      <c r="F3178" s="121">
        <v>17711.21</v>
      </c>
      <c r="G3178" s="121">
        <v>17711.21</v>
      </c>
      <c r="H3178" s="121">
        <v>17711.21</v>
      </c>
      <c r="I3178" s="121">
        <v>17711.21</v>
      </c>
      <c r="J3178" s="121">
        <v>17711.21</v>
      </c>
      <c r="K3178" s="121">
        <v>17711.21</v>
      </c>
      <c r="L3178" s="121">
        <v>17711.21</v>
      </c>
      <c r="M3178" s="121">
        <v>17711.21</v>
      </c>
      <c r="N3178" s="121">
        <v>17711.21</v>
      </c>
      <c r="O3178" s="37">
        <v>17711.208051720045</v>
      </c>
      <c r="P3178" s="37">
        <v>17711.208051720045</v>
      </c>
      <c r="Q3178" s="37">
        <v>17711.208051720045</v>
      </c>
      <c r="R3178" s="37">
        <v>17711.208051720045</v>
      </c>
      <c r="S3178" s="37">
        <v>17711.208051720045</v>
      </c>
    </row>
    <row r="3179" spans="2:19">
      <c r="B3179" s="6">
        <v>1981</v>
      </c>
      <c r="C3179" s="37">
        <v>4632.1099999999997</v>
      </c>
      <c r="D3179" s="121">
        <v>4632.1099999999997</v>
      </c>
      <c r="E3179" s="121">
        <v>4632.1099999999997</v>
      </c>
      <c r="F3179" s="121">
        <v>4632.1099999999997</v>
      </c>
      <c r="G3179" s="121">
        <v>4632.1099999999997</v>
      </c>
      <c r="H3179" s="121">
        <v>4632.1099999999997</v>
      </c>
      <c r="I3179" s="121">
        <v>4632.1099999999997</v>
      </c>
      <c r="J3179" s="121">
        <v>4632.1099999999997</v>
      </c>
      <c r="K3179" s="121">
        <v>4632.1099999999997</v>
      </c>
      <c r="L3179" s="121">
        <v>4632.1099999999997</v>
      </c>
      <c r="M3179" s="121">
        <v>4632.1099999999997</v>
      </c>
      <c r="N3179" s="121">
        <v>4632.1099999999997</v>
      </c>
      <c r="O3179" s="37"/>
      <c r="P3179" s="37"/>
      <c r="Q3179" s="37"/>
      <c r="R3179" s="37"/>
      <c r="S3179" s="37"/>
    </row>
    <row r="3180" spans="2:19">
      <c r="B3180" s="6">
        <v>1980</v>
      </c>
      <c r="C3180" s="37">
        <v>8384.92</v>
      </c>
      <c r="D3180" s="121">
        <v>8384.92</v>
      </c>
      <c r="E3180" s="121">
        <v>8384.92</v>
      </c>
      <c r="F3180" s="121">
        <v>8384.92</v>
      </c>
      <c r="G3180" s="121">
        <v>8384.92</v>
      </c>
      <c r="H3180" s="121">
        <v>8384.92</v>
      </c>
      <c r="I3180" s="121">
        <v>8384.92</v>
      </c>
      <c r="J3180" s="121">
        <v>8384.92</v>
      </c>
      <c r="K3180" s="121">
        <v>8384.92</v>
      </c>
      <c r="L3180" s="121">
        <v>8384.92</v>
      </c>
      <c r="M3180" s="121">
        <v>8384.92</v>
      </c>
      <c r="N3180" s="121">
        <v>8384.92</v>
      </c>
      <c r="O3180" s="37">
        <v>8384.9181434760412</v>
      </c>
      <c r="P3180" s="37">
        <v>8384.9181434760412</v>
      </c>
      <c r="Q3180" s="37">
        <v>8384.9181434760412</v>
      </c>
      <c r="R3180" s="37">
        <v>8384.9181434760412</v>
      </c>
      <c r="S3180" s="37">
        <v>8384.9181434760412</v>
      </c>
    </row>
    <row r="3181" spans="2:19">
      <c r="B3181" s="6">
        <v>1979</v>
      </c>
      <c r="C3181" s="37">
        <v>10294.27</v>
      </c>
      <c r="D3181" s="121">
        <v>10294.27</v>
      </c>
      <c r="E3181" s="121">
        <v>10294.27</v>
      </c>
      <c r="F3181" s="121">
        <v>10294.27</v>
      </c>
      <c r="G3181" s="121">
        <v>10294.27</v>
      </c>
      <c r="H3181" s="121">
        <v>10294.27</v>
      </c>
      <c r="I3181" s="121">
        <v>10294.27</v>
      </c>
      <c r="J3181" s="121">
        <v>10294.27</v>
      </c>
      <c r="K3181" s="121">
        <v>10294.27</v>
      </c>
      <c r="L3181" s="121">
        <v>10294.27</v>
      </c>
      <c r="M3181" s="121">
        <v>9482.4500000000007</v>
      </c>
      <c r="N3181" s="121">
        <v>9482.4500000000007</v>
      </c>
      <c r="O3181" s="37">
        <v>9482.4500181396652</v>
      </c>
      <c r="P3181" s="37">
        <v>9482.4500181396652</v>
      </c>
      <c r="Q3181" s="37">
        <v>9482.4500181396652</v>
      </c>
      <c r="R3181" s="37">
        <v>9482.4500181396652</v>
      </c>
      <c r="S3181" s="37">
        <v>9482.4500181396652</v>
      </c>
    </row>
    <row r="3182" spans="2:19">
      <c r="B3182" s="6">
        <v>1978</v>
      </c>
      <c r="C3182" s="37">
        <v>7304.51</v>
      </c>
      <c r="D3182" s="121">
        <v>7304.51</v>
      </c>
      <c r="E3182" s="121">
        <v>7304.51</v>
      </c>
      <c r="F3182" s="121">
        <v>7304.51</v>
      </c>
      <c r="G3182" s="121">
        <v>7304.51</v>
      </c>
      <c r="H3182" s="121">
        <v>7304.51</v>
      </c>
      <c r="I3182" s="121">
        <v>7304.51</v>
      </c>
      <c r="J3182" s="121">
        <v>7304.51</v>
      </c>
      <c r="K3182" s="121">
        <v>7304.51</v>
      </c>
      <c r="L3182" s="121">
        <v>7304.51</v>
      </c>
      <c r="M3182" s="121">
        <v>7304.51</v>
      </c>
      <c r="N3182" s="121">
        <v>7304.51</v>
      </c>
      <c r="O3182" s="37">
        <v>7304.5113745835915</v>
      </c>
      <c r="P3182" s="37">
        <v>7304.5113745835915</v>
      </c>
      <c r="Q3182" s="37">
        <v>7304.5113745835915</v>
      </c>
      <c r="R3182" s="37">
        <v>7304.5113745835915</v>
      </c>
      <c r="S3182" s="37">
        <v>7304.5113745835915</v>
      </c>
    </row>
    <row r="3183" spans="2:19">
      <c r="B3183" s="6">
        <v>1977</v>
      </c>
      <c r="C3183" s="37">
        <v>27645.3</v>
      </c>
      <c r="D3183" s="121">
        <v>27645.3</v>
      </c>
      <c r="E3183" s="121">
        <v>27645.3</v>
      </c>
      <c r="F3183" s="121">
        <v>27645.3</v>
      </c>
      <c r="G3183" s="121">
        <v>27645.3</v>
      </c>
      <c r="H3183" s="121">
        <v>19455.63</v>
      </c>
      <c r="I3183" s="121">
        <v>19455.63</v>
      </c>
      <c r="J3183" s="121">
        <v>19455.63</v>
      </c>
      <c r="K3183" s="121">
        <v>19455.63</v>
      </c>
      <c r="L3183" s="121">
        <v>19455.63</v>
      </c>
      <c r="M3183" s="121">
        <v>19455.63</v>
      </c>
      <c r="N3183" s="121">
        <v>19455.63</v>
      </c>
      <c r="O3183" s="37">
        <v>19455.633878588182</v>
      </c>
      <c r="P3183" s="37">
        <v>19455.633878588182</v>
      </c>
      <c r="Q3183" s="37">
        <v>19455.633878588182</v>
      </c>
      <c r="R3183" s="37">
        <v>19455.633878588182</v>
      </c>
      <c r="S3183" s="37">
        <v>19455.633878588182</v>
      </c>
    </row>
    <row r="3184" spans="2:19">
      <c r="B3184" s="6">
        <v>1976</v>
      </c>
      <c r="C3184" s="37">
        <v>4671.3999999999996</v>
      </c>
      <c r="D3184" s="121">
        <v>4671.3999999999996</v>
      </c>
      <c r="E3184" s="121">
        <v>4671.3999999999996</v>
      </c>
      <c r="F3184" s="121">
        <v>4671.3999999999996</v>
      </c>
      <c r="G3184" s="121">
        <v>4671.3999999999996</v>
      </c>
      <c r="H3184" s="121">
        <v>4671.3999999999996</v>
      </c>
      <c r="I3184" s="121">
        <v>4671.3999999999996</v>
      </c>
      <c r="J3184" s="121">
        <v>4671.3999999999996</v>
      </c>
      <c r="K3184" s="121">
        <v>4671.3999999999996</v>
      </c>
      <c r="L3184" s="121">
        <v>4671.3999999999996</v>
      </c>
      <c r="M3184" s="121">
        <v>4671.3999999999996</v>
      </c>
      <c r="N3184" s="121">
        <v>4671.3999999999996</v>
      </c>
      <c r="O3184" s="37">
        <v>4671.3975596299751</v>
      </c>
      <c r="P3184" s="37">
        <v>4671.3975596299751</v>
      </c>
      <c r="Q3184" s="37">
        <v>4671.3975596299751</v>
      </c>
      <c r="R3184" s="37">
        <v>4671.3975596299751</v>
      </c>
      <c r="S3184" s="37">
        <v>4671.3975596299751</v>
      </c>
    </row>
    <row r="3185" spans="2:19">
      <c r="B3185" s="6">
        <v>1975</v>
      </c>
      <c r="C3185" s="37">
        <v>4882.53</v>
      </c>
      <c r="D3185" s="121">
        <v>4882.53</v>
      </c>
      <c r="E3185" s="121">
        <v>4882.53</v>
      </c>
      <c r="F3185" s="121">
        <v>4882.53</v>
      </c>
      <c r="G3185" s="121">
        <v>4882.53</v>
      </c>
      <c r="H3185" s="121">
        <v>573.04999999999995</v>
      </c>
      <c r="I3185" s="121">
        <v>573.04999999999995</v>
      </c>
      <c r="J3185" s="121">
        <v>573.04999999999995</v>
      </c>
      <c r="K3185" s="121">
        <v>573.04999999999995</v>
      </c>
      <c r="L3185" s="121">
        <v>573.04999999999995</v>
      </c>
      <c r="M3185" s="121">
        <v>573.04999999999995</v>
      </c>
      <c r="N3185" s="121">
        <v>573.04999999999995</v>
      </c>
      <c r="O3185" s="37">
        <v>573.05370121020553</v>
      </c>
      <c r="P3185" s="37">
        <v>573.05370121020553</v>
      </c>
      <c r="Q3185" s="37">
        <v>573.05370121020553</v>
      </c>
      <c r="R3185" s="37">
        <v>573.05370121020553</v>
      </c>
      <c r="S3185" s="37">
        <v>573.05370121020553</v>
      </c>
    </row>
    <row r="3186" spans="2:19">
      <c r="B3186" s="6">
        <v>1974</v>
      </c>
      <c r="C3186" s="37">
        <v>6783.87</v>
      </c>
      <c r="D3186" s="121">
        <v>6783.87</v>
      </c>
      <c r="E3186" s="121">
        <v>6783.87</v>
      </c>
      <c r="F3186" s="121">
        <v>6783.87</v>
      </c>
      <c r="G3186" s="121">
        <v>6783.87</v>
      </c>
      <c r="H3186" s="121">
        <v>3391.93</v>
      </c>
      <c r="I3186" s="121">
        <v>3391.93</v>
      </c>
      <c r="J3186" s="121">
        <v>3391.93</v>
      </c>
      <c r="K3186" s="121">
        <v>3391.93</v>
      </c>
      <c r="L3186" s="121">
        <v>3391.93</v>
      </c>
      <c r="M3186" s="121">
        <v>3391.93</v>
      </c>
      <c r="N3186" s="121">
        <v>3391.93</v>
      </c>
      <c r="O3186" s="37">
        <v>3391.9327322008753</v>
      </c>
      <c r="P3186" s="37">
        <v>3391.9327322008753</v>
      </c>
      <c r="Q3186" s="37">
        <v>3391.9327322008753</v>
      </c>
      <c r="R3186" s="37">
        <v>3391.9327322008753</v>
      </c>
      <c r="S3186" s="37">
        <v>3391.9327322008753</v>
      </c>
    </row>
    <row r="3187" spans="2:19">
      <c r="B3187" s="6">
        <v>1973</v>
      </c>
      <c r="C3187" s="37">
        <v>6990.8</v>
      </c>
      <c r="D3187" s="121">
        <v>6990.8</v>
      </c>
      <c r="E3187" s="121">
        <v>6990.8</v>
      </c>
      <c r="F3187" s="121">
        <v>6990.8</v>
      </c>
      <c r="G3187" s="121">
        <v>6990.8</v>
      </c>
      <c r="H3187" s="121">
        <v>4660.53</v>
      </c>
      <c r="I3187" s="121">
        <v>4660.53</v>
      </c>
      <c r="J3187" s="121">
        <v>4660.53</v>
      </c>
      <c r="K3187" s="121">
        <v>4660.53</v>
      </c>
      <c r="L3187" s="121">
        <v>4660.53</v>
      </c>
      <c r="M3187" s="121">
        <v>4660.53</v>
      </c>
      <c r="N3187" s="121">
        <v>4660.53</v>
      </c>
      <c r="O3187" s="37">
        <v>4660.532980360309</v>
      </c>
      <c r="P3187" s="37">
        <v>4660.532980360309</v>
      </c>
      <c r="Q3187" s="37">
        <v>4660.532980360309</v>
      </c>
      <c r="R3187" s="37">
        <v>4660.532980360309</v>
      </c>
      <c r="S3187" s="37">
        <v>4660.532980360309</v>
      </c>
    </row>
    <row r="3188" spans="2:19">
      <c r="B3188" s="6">
        <v>1972</v>
      </c>
      <c r="C3188" s="37">
        <v>7487.59</v>
      </c>
      <c r="D3188" s="121">
        <v>7487.59</v>
      </c>
      <c r="E3188" s="121">
        <v>7487.59</v>
      </c>
      <c r="F3188" s="121">
        <v>7487.59</v>
      </c>
      <c r="G3188" s="121">
        <v>7487.59</v>
      </c>
      <c r="H3188" s="121">
        <v>2373.9299999999998</v>
      </c>
      <c r="I3188" s="121">
        <v>2373.9299999999998</v>
      </c>
      <c r="J3188" s="121">
        <v>2373.9299999999998</v>
      </c>
      <c r="K3188" s="121">
        <v>2373.9299999999998</v>
      </c>
      <c r="L3188" s="121">
        <v>2373.9299999999998</v>
      </c>
      <c r="M3188" s="121">
        <v>2373.9299999999998</v>
      </c>
      <c r="N3188" s="121">
        <v>2373.9299999999998</v>
      </c>
      <c r="O3188" s="37">
        <v>2373.9341756860858</v>
      </c>
      <c r="P3188" s="37">
        <v>2373.9341756860858</v>
      </c>
      <c r="Q3188" s="37">
        <v>2373.9341756860858</v>
      </c>
      <c r="R3188" s="37">
        <v>2373.9341756860858</v>
      </c>
      <c r="S3188" s="37">
        <v>2373.9341756860858</v>
      </c>
    </row>
    <row r="3189" spans="2:19">
      <c r="B3189" s="6">
        <v>1971</v>
      </c>
      <c r="C3189" s="37">
        <v>6296.28</v>
      </c>
      <c r="D3189" s="121">
        <v>6296.28</v>
      </c>
      <c r="E3189" s="121">
        <v>6296.28</v>
      </c>
      <c r="F3189" s="121">
        <v>6296.28</v>
      </c>
      <c r="G3189" s="121">
        <v>6296.28</v>
      </c>
      <c r="H3189" s="121">
        <v>6296.28</v>
      </c>
      <c r="I3189" s="121">
        <v>6296.28</v>
      </c>
      <c r="J3189" s="121">
        <v>6296.28</v>
      </c>
      <c r="K3189" s="121">
        <v>6296.28</v>
      </c>
      <c r="L3189" s="121">
        <v>6296.28</v>
      </c>
      <c r="M3189" s="121">
        <v>3148.14</v>
      </c>
      <c r="N3189" s="121">
        <v>3148.14</v>
      </c>
      <c r="O3189" s="37">
        <v>3148.1375670739376</v>
      </c>
      <c r="P3189" s="37">
        <v>3148.1375670739376</v>
      </c>
      <c r="Q3189" s="37">
        <v>3148.1375670739376</v>
      </c>
      <c r="R3189" s="37">
        <v>3148.1375670739376</v>
      </c>
      <c r="S3189" s="37">
        <v>3148.1375670739376</v>
      </c>
    </row>
    <row r="3190" spans="2:19">
      <c r="B3190" s="6">
        <v>1970</v>
      </c>
      <c r="C3190" s="37">
        <v>64709.34</v>
      </c>
      <c r="D3190" s="121">
        <v>64709.34</v>
      </c>
      <c r="E3190" s="121">
        <v>64709.34</v>
      </c>
      <c r="F3190" s="121">
        <v>64709.34</v>
      </c>
      <c r="G3190" s="121">
        <v>64709.34</v>
      </c>
      <c r="H3190" s="121">
        <v>26740.29</v>
      </c>
      <c r="I3190" s="121">
        <v>26740.29</v>
      </c>
      <c r="J3190" s="121">
        <v>26740.29</v>
      </c>
      <c r="K3190" s="121">
        <v>26740.29</v>
      </c>
      <c r="L3190" s="121">
        <v>26740.29</v>
      </c>
      <c r="M3190" s="121">
        <v>21241.01</v>
      </c>
      <c r="N3190" s="121">
        <v>21241.01</v>
      </c>
      <c r="O3190" s="37">
        <v>21241.01494589058</v>
      </c>
      <c r="P3190" s="37">
        <v>21241.01494589058</v>
      </c>
      <c r="Q3190" s="37">
        <v>21241.01494589058</v>
      </c>
      <c r="R3190" s="37">
        <v>21241.01494589058</v>
      </c>
      <c r="S3190" s="37">
        <v>21241.01494589058</v>
      </c>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844615.98000000021</v>
      </c>
      <c r="D3231" s="11">
        <f>SUM(D3153:D3230)</f>
        <v>867656.82000000007</v>
      </c>
      <c r="E3231" s="11">
        <f>SUM(E3152:E3230)</f>
        <v>888528.1100000001</v>
      </c>
      <c r="F3231" s="11">
        <f>SUM(F3151:F3230)</f>
        <v>898328.1100000001</v>
      </c>
      <c r="G3231" s="11">
        <f>SUM(G3150:G3230)</f>
        <v>921367.79000000015</v>
      </c>
      <c r="H3231" s="11">
        <f>SUM(H3144:H3230)</f>
        <v>885862.29000000027</v>
      </c>
      <c r="I3231" s="11">
        <f>SUM(I3144:I3230)</f>
        <v>908060.8200000003</v>
      </c>
      <c r="J3231" s="11">
        <f t="shared" ref="J3231" si="63">SUM(J3144:J3230)</f>
        <v>917045.24000000034</v>
      </c>
      <c r="K3231" s="11">
        <f>SUM(K3144:K3230)</f>
        <v>954386.97000000032</v>
      </c>
      <c r="L3231" s="11">
        <f t="shared" ref="L3231" si="64">SUM(L3144:L3230)</f>
        <v>962754.26000000036</v>
      </c>
      <c r="M3231" s="11">
        <f>SUM(M3144:M3230)</f>
        <v>936780.74000000022</v>
      </c>
      <c r="N3231" s="11">
        <f>SUM(N3139:N3230)</f>
        <v>955876.13000000012</v>
      </c>
      <c r="O3231" s="11">
        <f>SUM(O3139:O3230)</f>
        <v>977661.58094244357</v>
      </c>
      <c r="P3231" s="11">
        <f>SUM(P3139:P3230)</f>
        <v>1000764.7409424437</v>
      </c>
      <c r="Q3231" s="11">
        <f>SUM(Q3139:Q3230)</f>
        <v>1018652.6009424438</v>
      </c>
      <c r="R3231" s="11">
        <f>SUM(R3138:R3230)</f>
        <v>1070936.0980160742</v>
      </c>
      <c r="S3231" s="11">
        <f>SUM(S3138:S3230)</f>
        <v>1118473.6680160742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121"/>
      <c r="O3238" s="37"/>
      <c r="P3238" s="37"/>
      <c r="Q3238" s="37"/>
      <c r="R3238" s="37"/>
      <c r="S3238" s="37"/>
    </row>
    <row r="3239" spans="1:19">
      <c r="B3239" s="6">
        <v>2016</v>
      </c>
      <c r="C3239" s="36"/>
      <c r="D3239" s="36"/>
      <c r="E3239" s="36"/>
      <c r="F3239" s="36"/>
      <c r="G3239" s="36"/>
      <c r="H3239" s="36"/>
      <c r="I3239" s="36"/>
      <c r="J3239" s="36"/>
      <c r="K3239" s="36"/>
      <c r="L3239" s="36"/>
      <c r="M3239" s="121"/>
      <c r="N3239" s="121"/>
      <c r="O3239" s="37"/>
      <c r="P3239" s="37"/>
      <c r="Q3239" s="37"/>
      <c r="R3239" s="37"/>
      <c r="S3239" s="37"/>
    </row>
    <row r="3240" spans="1:19">
      <c r="B3240" s="6">
        <v>2015</v>
      </c>
      <c r="C3240" s="36"/>
      <c r="D3240" s="36"/>
      <c r="E3240" s="36"/>
      <c r="F3240" s="36"/>
      <c r="G3240" s="36"/>
      <c r="H3240" s="36"/>
      <c r="I3240" s="36"/>
      <c r="J3240" s="36"/>
      <c r="K3240" s="36"/>
      <c r="L3240" s="121"/>
      <c r="M3240" s="121"/>
      <c r="N3240" s="121"/>
      <c r="O3240" s="37"/>
      <c r="P3240" s="37"/>
      <c r="Q3240" s="37"/>
      <c r="R3240" s="37"/>
      <c r="S3240" s="37"/>
    </row>
    <row r="3241" spans="1:19">
      <c r="B3241" s="6">
        <v>2014</v>
      </c>
      <c r="C3241" s="36"/>
      <c r="D3241" s="36"/>
      <c r="E3241" s="36"/>
      <c r="F3241" s="36"/>
      <c r="G3241" s="36"/>
      <c r="H3241" s="36"/>
      <c r="I3241" s="36"/>
      <c r="J3241" s="36"/>
      <c r="K3241" s="121"/>
      <c r="L3241" s="121"/>
      <c r="M3241" s="121"/>
      <c r="N3241" s="121"/>
      <c r="O3241" s="37"/>
      <c r="P3241" s="37"/>
      <c r="Q3241" s="37"/>
      <c r="R3241" s="37"/>
      <c r="S3241" s="37"/>
    </row>
    <row r="3242" spans="1:19">
      <c r="B3242" s="6">
        <v>2013</v>
      </c>
      <c r="C3242" s="36"/>
      <c r="D3242" s="36"/>
      <c r="E3242" s="36"/>
      <c r="F3242" s="36"/>
      <c r="G3242" s="36"/>
      <c r="H3242" s="36"/>
      <c r="I3242" s="36"/>
      <c r="J3242" s="121"/>
      <c r="K3242" s="121"/>
      <c r="L3242" s="121"/>
      <c r="M3242" s="121"/>
      <c r="N3242" s="121"/>
      <c r="O3242" s="37"/>
      <c r="P3242" s="37"/>
      <c r="Q3242" s="37"/>
      <c r="R3242" s="37"/>
      <c r="S3242" s="37"/>
    </row>
    <row r="3243" spans="1:19">
      <c r="B3243" s="6">
        <v>2012</v>
      </c>
      <c r="C3243" s="36"/>
      <c r="D3243" s="36"/>
      <c r="E3243" s="36"/>
      <c r="F3243" s="36"/>
      <c r="G3243" s="36"/>
      <c r="H3243" s="36"/>
      <c r="I3243" s="121"/>
      <c r="J3243" s="121"/>
      <c r="K3243" s="121"/>
      <c r="L3243" s="121"/>
      <c r="M3243" s="121"/>
      <c r="N3243" s="121"/>
      <c r="O3243" s="37"/>
      <c r="P3243" s="37"/>
      <c r="Q3243" s="37"/>
      <c r="R3243" s="37"/>
      <c r="S3243" s="37"/>
    </row>
    <row r="3244" spans="1:19">
      <c r="B3244" s="6">
        <v>2011</v>
      </c>
      <c r="C3244" s="36"/>
      <c r="D3244" s="36"/>
      <c r="E3244" s="36"/>
      <c r="F3244" s="36"/>
      <c r="G3244" s="36"/>
      <c r="H3244" s="121">
        <v>36892.14</v>
      </c>
      <c r="I3244" s="121">
        <v>36892.14</v>
      </c>
      <c r="J3244" s="121">
        <v>36892.14</v>
      </c>
      <c r="K3244" s="121">
        <v>36892.14</v>
      </c>
      <c r="L3244" s="121">
        <v>36892.14</v>
      </c>
      <c r="M3244" s="121">
        <v>36892.14</v>
      </c>
      <c r="N3244" s="121">
        <v>36892.14</v>
      </c>
      <c r="O3244" s="37">
        <v>36892.14</v>
      </c>
      <c r="P3244" s="37">
        <v>36892.14</v>
      </c>
      <c r="Q3244" s="37">
        <v>36892.14</v>
      </c>
      <c r="R3244" s="37">
        <v>36892.14</v>
      </c>
      <c r="S3244" s="37">
        <v>36892.14</v>
      </c>
    </row>
    <row r="3245" spans="1:19">
      <c r="B3245" s="6">
        <v>2010</v>
      </c>
      <c r="C3245" s="36"/>
      <c r="D3245" s="36"/>
      <c r="E3245" s="36"/>
      <c r="F3245" s="36"/>
      <c r="G3245" s="121"/>
      <c r="H3245" s="121"/>
      <c r="I3245" s="121"/>
      <c r="J3245" s="121"/>
      <c r="K3245" s="121"/>
      <c r="L3245" s="121"/>
      <c r="M3245" s="121"/>
      <c r="N3245" s="121"/>
      <c r="O3245" s="37"/>
      <c r="P3245" s="37"/>
      <c r="Q3245" s="37"/>
      <c r="R3245" s="37"/>
      <c r="S3245" s="37"/>
    </row>
    <row r="3246" spans="1:19">
      <c r="B3246" s="6">
        <v>2009</v>
      </c>
      <c r="C3246" s="36"/>
      <c r="D3246" s="36"/>
      <c r="E3246" s="36"/>
      <c r="F3246" s="121">
        <v>9658.09</v>
      </c>
      <c r="G3246" s="121">
        <v>9658.09</v>
      </c>
      <c r="H3246" s="121">
        <v>9658.09</v>
      </c>
      <c r="I3246" s="121">
        <v>9658.09</v>
      </c>
      <c r="J3246" s="121">
        <v>9658.09</v>
      </c>
      <c r="K3246" s="121">
        <v>9658.09</v>
      </c>
      <c r="L3246" s="121">
        <v>9658.09</v>
      </c>
      <c r="M3246" s="121">
        <v>9658.09</v>
      </c>
      <c r="N3246" s="121">
        <v>9658.09</v>
      </c>
      <c r="O3246" s="37">
        <v>9658.0920000000006</v>
      </c>
      <c r="P3246" s="37">
        <v>9658.0920000000006</v>
      </c>
      <c r="Q3246" s="37">
        <v>9658.0920000000006</v>
      </c>
      <c r="R3246" s="37">
        <v>9658.0920000000006</v>
      </c>
      <c r="S3246" s="37">
        <v>9658.0920000000006</v>
      </c>
    </row>
    <row r="3247" spans="1:19">
      <c r="B3247" s="6">
        <v>2008</v>
      </c>
      <c r="C3247" s="36"/>
      <c r="D3247" s="36"/>
      <c r="E3247" s="121">
        <v>20055.3</v>
      </c>
      <c r="F3247" s="121">
        <v>20055.3</v>
      </c>
      <c r="G3247" s="121">
        <v>20055.3</v>
      </c>
      <c r="H3247" s="121">
        <v>20055.3</v>
      </c>
      <c r="I3247" s="121">
        <v>20055.3</v>
      </c>
      <c r="J3247" s="121">
        <v>20055.3</v>
      </c>
      <c r="K3247" s="121">
        <v>20055.3</v>
      </c>
      <c r="L3247" s="121">
        <v>20055.3</v>
      </c>
      <c r="M3247" s="121">
        <v>20055.3</v>
      </c>
      <c r="N3247" s="121">
        <v>20055.3</v>
      </c>
      <c r="O3247" s="37">
        <v>20055.302</v>
      </c>
      <c r="P3247" s="37">
        <v>20055.302</v>
      </c>
      <c r="Q3247" s="37">
        <v>20055.302</v>
      </c>
      <c r="R3247" s="37">
        <v>20055.302</v>
      </c>
      <c r="S3247" s="37">
        <v>20055.302</v>
      </c>
    </row>
    <row r="3248" spans="1:19">
      <c r="B3248" s="6">
        <v>2007</v>
      </c>
      <c r="C3248" s="36"/>
      <c r="D3248" s="121">
        <v>12298.06</v>
      </c>
      <c r="E3248" s="121">
        <v>12298.06</v>
      </c>
      <c r="F3248" s="121">
        <v>12298.06</v>
      </c>
      <c r="G3248" s="121">
        <v>12298.06</v>
      </c>
      <c r="H3248" s="121">
        <v>12298.06</v>
      </c>
      <c r="I3248" s="121">
        <v>12298.06</v>
      </c>
      <c r="J3248" s="121">
        <v>12298.06</v>
      </c>
      <c r="K3248" s="121">
        <v>12298.06</v>
      </c>
      <c r="L3248" s="121">
        <v>12298.06</v>
      </c>
      <c r="M3248" s="121">
        <v>12298.06</v>
      </c>
      <c r="N3248" s="121">
        <v>12298.06</v>
      </c>
      <c r="O3248" s="37">
        <v>12298.058000000001</v>
      </c>
      <c r="P3248" s="37">
        <v>12298.058000000001</v>
      </c>
      <c r="Q3248" s="37">
        <v>12298.058000000001</v>
      </c>
      <c r="R3248" s="37">
        <v>12298.058000000001</v>
      </c>
      <c r="S3248" s="37">
        <v>12298.058000000001</v>
      </c>
    </row>
    <row r="3249" spans="2:19">
      <c r="B3249" s="6">
        <v>2006</v>
      </c>
      <c r="C3249" s="37"/>
      <c r="D3249" s="121"/>
      <c r="E3249" s="121"/>
      <c r="F3249" s="121"/>
      <c r="G3249" s="121"/>
      <c r="H3249" s="121">
        <v>16164.6</v>
      </c>
      <c r="I3249" s="121">
        <v>16164.6</v>
      </c>
      <c r="J3249" s="121">
        <v>16164.6</v>
      </c>
      <c r="K3249" s="121">
        <v>16164.6</v>
      </c>
      <c r="L3249" s="121">
        <v>16164.6</v>
      </c>
      <c r="M3249" s="121">
        <v>16164.6</v>
      </c>
      <c r="N3249" s="121">
        <v>16164.6</v>
      </c>
      <c r="O3249" s="37">
        <v>16164.598</v>
      </c>
      <c r="P3249" s="37">
        <v>16164.598</v>
      </c>
      <c r="Q3249" s="37">
        <v>16164.598</v>
      </c>
      <c r="R3249" s="37">
        <v>16164.598</v>
      </c>
      <c r="S3249" s="37">
        <v>16164.598</v>
      </c>
    </row>
    <row r="3250" spans="2:19">
      <c r="B3250" s="6">
        <v>2005</v>
      </c>
      <c r="C3250" s="37"/>
      <c r="D3250" s="121"/>
      <c r="E3250" s="121"/>
      <c r="F3250" s="121"/>
      <c r="G3250" s="121"/>
      <c r="H3250" s="121">
        <v>11092.4</v>
      </c>
      <c r="I3250" s="121">
        <v>11092.4</v>
      </c>
      <c r="J3250" s="121">
        <v>11092.4</v>
      </c>
      <c r="K3250" s="121">
        <v>11092.4</v>
      </c>
      <c r="L3250" s="121">
        <v>11092.4</v>
      </c>
      <c r="M3250" s="121">
        <v>11092.4</v>
      </c>
      <c r="N3250" s="121">
        <v>11092.4</v>
      </c>
      <c r="O3250" s="37">
        <v>11092.402</v>
      </c>
      <c r="P3250" s="37">
        <v>11092.402</v>
      </c>
      <c r="Q3250" s="37">
        <v>11092.402</v>
      </c>
      <c r="R3250" s="37">
        <v>11092.402</v>
      </c>
      <c r="S3250" s="37">
        <v>11092.402</v>
      </c>
    </row>
    <row r="3251" spans="2:19">
      <c r="B3251" s="6">
        <v>2004</v>
      </c>
      <c r="C3251" s="37"/>
      <c r="D3251" s="121"/>
      <c r="E3251" s="121"/>
      <c r="F3251" s="121"/>
      <c r="G3251" s="121"/>
      <c r="H3251" s="121">
        <v>6640.88</v>
      </c>
      <c r="I3251" s="121">
        <v>6640.88</v>
      </c>
      <c r="J3251" s="121">
        <v>6640.88</v>
      </c>
      <c r="K3251" s="121">
        <v>6640.88</v>
      </c>
      <c r="L3251" s="121">
        <v>6640.88</v>
      </c>
      <c r="M3251" s="121">
        <v>6640.88</v>
      </c>
      <c r="N3251" s="121">
        <v>6640.88</v>
      </c>
      <c r="O3251" s="37">
        <v>6640.880000000001</v>
      </c>
      <c r="P3251" s="37">
        <v>6640.880000000001</v>
      </c>
      <c r="Q3251" s="37">
        <v>6640.880000000001</v>
      </c>
      <c r="R3251" s="37">
        <v>6640.880000000001</v>
      </c>
      <c r="S3251" s="37">
        <v>6640.880000000001</v>
      </c>
    </row>
    <row r="3252" spans="2:19">
      <c r="B3252" s="6">
        <v>2003</v>
      </c>
      <c r="C3252" s="37"/>
      <c r="D3252" s="121"/>
      <c r="E3252" s="121"/>
      <c r="F3252" s="121"/>
      <c r="G3252" s="121"/>
      <c r="H3252" s="121">
        <v>9292.6200000000008</v>
      </c>
      <c r="I3252" s="121">
        <v>9292.6200000000008</v>
      </c>
      <c r="J3252" s="121">
        <v>9292.6200000000008</v>
      </c>
      <c r="K3252" s="121">
        <v>9292.6200000000008</v>
      </c>
      <c r="L3252" s="121">
        <v>9292.6200000000008</v>
      </c>
      <c r="M3252" s="121">
        <v>9292.6200000000008</v>
      </c>
      <c r="N3252" s="121">
        <v>9292.6200000000008</v>
      </c>
      <c r="O3252" s="37">
        <v>9292.616</v>
      </c>
      <c r="P3252" s="37">
        <v>9292.616</v>
      </c>
      <c r="Q3252" s="37">
        <v>9292.616</v>
      </c>
      <c r="R3252" s="37">
        <v>9292.616</v>
      </c>
      <c r="S3252" s="37">
        <v>9292.616</v>
      </c>
    </row>
    <row r="3253" spans="2:19">
      <c r="B3253" s="6">
        <v>2002</v>
      </c>
      <c r="C3253" s="37"/>
      <c r="D3253" s="121"/>
      <c r="E3253" s="121"/>
      <c r="F3253" s="121"/>
      <c r="G3253" s="121"/>
      <c r="H3253" s="121">
        <v>25464.3</v>
      </c>
      <c r="I3253" s="121">
        <v>25464.3</v>
      </c>
      <c r="J3253" s="121">
        <v>25464.3</v>
      </c>
      <c r="K3253" s="121">
        <v>25464.3</v>
      </c>
      <c r="L3253" s="121">
        <v>25464.3</v>
      </c>
      <c r="M3253" s="121">
        <v>25464.3</v>
      </c>
      <c r="N3253" s="121">
        <v>25464.3</v>
      </c>
      <c r="O3253" s="37">
        <v>25464.304</v>
      </c>
      <c r="P3253" s="37">
        <v>25464.304</v>
      </c>
      <c r="Q3253" s="37">
        <v>25464.304</v>
      </c>
      <c r="R3253" s="37">
        <v>25464.304</v>
      </c>
      <c r="S3253" s="37">
        <v>25464.304</v>
      </c>
    </row>
    <row r="3254" spans="2:19">
      <c r="B3254" s="6">
        <v>2001</v>
      </c>
      <c r="C3254" s="37"/>
      <c r="D3254" s="121"/>
      <c r="E3254" s="121"/>
      <c r="F3254" s="121"/>
      <c r="G3254" s="121"/>
      <c r="H3254" s="121">
        <v>39454.83</v>
      </c>
      <c r="I3254" s="121">
        <v>39454.83</v>
      </c>
      <c r="J3254" s="121">
        <v>39454.83</v>
      </c>
      <c r="K3254" s="121">
        <v>39454.83</v>
      </c>
      <c r="L3254" s="121">
        <v>39454.83</v>
      </c>
      <c r="M3254" s="121">
        <v>39454.83</v>
      </c>
      <c r="N3254" s="121">
        <v>39454.83</v>
      </c>
      <c r="O3254" s="37">
        <v>39454.831999999995</v>
      </c>
      <c r="P3254" s="37">
        <v>39454.831999999995</v>
      </c>
      <c r="Q3254" s="37">
        <v>39454.831999999995</v>
      </c>
      <c r="R3254" s="37">
        <v>39454.831999999995</v>
      </c>
      <c r="S3254" s="37">
        <v>39454.831999999995</v>
      </c>
    </row>
    <row r="3255" spans="2:19">
      <c r="B3255" s="6">
        <v>2000</v>
      </c>
      <c r="C3255" s="37"/>
      <c r="D3255" s="121"/>
      <c r="E3255" s="121"/>
      <c r="F3255" s="121"/>
      <c r="G3255" s="121"/>
      <c r="H3255" s="121">
        <v>49340.05</v>
      </c>
      <c r="I3255" s="121">
        <v>49340.05</v>
      </c>
      <c r="J3255" s="121">
        <v>49340.05</v>
      </c>
      <c r="K3255" s="121">
        <v>49340.05</v>
      </c>
      <c r="L3255" s="121">
        <v>49340.05</v>
      </c>
      <c r="M3255" s="121">
        <v>49340.05</v>
      </c>
      <c r="N3255" s="121">
        <v>49340.05</v>
      </c>
      <c r="O3255" s="37">
        <v>49340.054000000004</v>
      </c>
      <c r="P3255" s="37">
        <v>49340.054000000004</v>
      </c>
      <c r="Q3255" s="37">
        <v>49340.054000000004</v>
      </c>
      <c r="R3255" s="37">
        <v>49340.054000000004</v>
      </c>
      <c r="S3255" s="37">
        <v>49340.054000000004</v>
      </c>
    </row>
    <row r="3256" spans="2:19">
      <c r="B3256" s="6">
        <v>1999</v>
      </c>
      <c r="C3256" s="37"/>
      <c r="D3256" s="121"/>
      <c r="E3256" s="121"/>
      <c r="F3256" s="121"/>
      <c r="G3256" s="121"/>
      <c r="H3256" s="121">
        <v>38819.89</v>
      </c>
      <c r="I3256" s="121">
        <v>38819.89</v>
      </c>
      <c r="J3256" s="121">
        <v>38819.89</v>
      </c>
      <c r="K3256" s="121">
        <v>38819.89</v>
      </c>
      <c r="L3256" s="121">
        <v>38819.89</v>
      </c>
      <c r="M3256" s="121">
        <v>38819.89</v>
      </c>
      <c r="N3256" s="121">
        <v>38819.89</v>
      </c>
      <c r="O3256" s="37">
        <v>38819.887999999992</v>
      </c>
      <c r="P3256" s="37">
        <v>38819.887999999992</v>
      </c>
      <c r="Q3256" s="37">
        <v>38819.887999999992</v>
      </c>
      <c r="R3256" s="37">
        <v>38819.887999999992</v>
      </c>
      <c r="S3256" s="37">
        <v>38819.887999999992</v>
      </c>
    </row>
    <row r="3257" spans="2:19">
      <c r="B3257" s="6">
        <v>1998</v>
      </c>
      <c r="C3257" s="37"/>
      <c r="D3257" s="121"/>
      <c r="E3257" s="121"/>
      <c r="F3257" s="121"/>
      <c r="G3257" s="121"/>
      <c r="H3257" s="121">
        <v>25225.85</v>
      </c>
      <c r="I3257" s="121">
        <v>25225.85</v>
      </c>
      <c r="J3257" s="121">
        <v>25225.85</v>
      </c>
      <c r="K3257" s="121">
        <v>25225.85</v>
      </c>
      <c r="L3257" s="121">
        <v>25225.85</v>
      </c>
      <c r="M3257" s="121">
        <v>25225.85</v>
      </c>
      <c r="N3257" s="121">
        <v>25225.85</v>
      </c>
      <c r="O3257" s="37">
        <v>25225.852000000003</v>
      </c>
      <c r="P3257" s="37">
        <v>25225.852000000003</v>
      </c>
      <c r="Q3257" s="37">
        <v>25225.852000000003</v>
      </c>
      <c r="R3257" s="37">
        <v>25225.852000000003</v>
      </c>
      <c r="S3257" s="37">
        <v>25225.852000000003</v>
      </c>
    </row>
    <row r="3258" spans="2:19">
      <c r="B3258" s="6">
        <v>1997</v>
      </c>
      <c r="C3258" s="37"/>
      <c r="D3258" s="121"/>
      <c r="E3258" s="121"/>
      <c r="F3258" s="121"/>
      <c r="G3258" s="121"/>
      <c r="H3258" s="121">
        <v>68859.570000000007</v>
      </c>
      <c r="I3258" s="121">
        <v>68859.570000000007</v>
      </c>
      <c r="J3258" s="121">
        <v>68859.570000000007</v>
      </c>
      <c r="K3258" s="121">
        <v>68859.570000000007</v>
      </c>
      <c r="L3258" s="121">
        <v>68859.570000000007</v>
      </c>
      <c r="M3258" s="121">
        <v>68859.570000000007</v>
      </c>
      <c r="N3258" s="121">
        <v>68859.570000000007</v>
      </c>
      <c r="O3258" s="37">
        <v>68859.565999999992</v>
      </c>
      <c r="P3258" s="37">
        <v>68859.565999999992</v>
      </c>
      <c r="Q3258" s="37">
        <v>68859.565999999992</v>
      </c>
      <c r="R3258" s="37">
        <v>68859.565999999992</v>
      </c>
      <c r="S3258" s="37">
        <v>57989.906000000003</v>
      </c>
    </row>
    <row r="3259" spans="2:19">
      <c r="B3259" s="6">
        <v>1996</v>
      </c>
      <c r="C3259" s="37">
        <v>736.65</v>
      </c>
      <c r="D3259" s="121">
        <v>736.65</v>
      </c>
      <c r="E3259" s="121">
        <v>736.65</v>
      </c>
      <c r="F3259" s="121">
        <v>736.65</v>
      </c>
      <c r="G3259" s="121">
        <v>736.65</v>
      </c>
      <c r="H3259" s="121">
        <v>51280.44</v>
      </c>
      <c r="I3259" s="121">
        <v>51280.44</v>
      </c>
      <c r="J3259" s="121">
        <v>51280.44</v>
      </c>
      <c r="K3259" s="121">
        <v>51280.44</v>
      </c>
      <c r="L3259" s="121">
        <v>51280.44</v>
      </c>
      <c r="M3259" s="121">
        <v>51280.44</v>
      </c>
      <c r="N3259" s="121">
        <v>51280.44</v>
      </c>
      <c r="O3259" s="37">
        <v>44422.014277337832</v>
      </c>
      <c r="P3259" s="37">
        <v>42215.948288387845</v>
      </c>
      <c r="Q3259" s="37">
        <v>40267.769475536719</v>
      </c>
      <c r="R3259" s="37">
        <v>38601.134511931341</v>
      </c>
      <c r="S3259" s="37">
        <v>38601.134511931341</v>
      </c>
    </row>
    <row r="3260" spans="2:19">
      <c r="B3260" s="6">
        <v>1995</v>
      </c>
      <c r="C3260" s="37">
        <v>353134.78</v>
      </c>
      <c r="D3260" s="121">
        <v>353134.78</v>
      </c>
      <c r="E3260" s="121">
        <v>353134.78</v>
      </c>
      <c r="F3260" s="121">
        <v>353134.78</v>
      </c>
      <c r="G3260" s="121">
        <v>353134.78</v>
      </c>
      <c r="H3260" s="121">
        <v>333643.07</v>
      </c>
      <c r="I3260" s="121">
        <v>333643.07</v>
      </c>
      <c r="J3260" s="121">
        <v>333643.07</v>
      </c>
      <c r="K3260" s="121">
        <v>333643.07</v>
      </c>
      <c r="L3260" s="121">
        <v>333643.07</v>
      </c>
      <c r="M3260" s="121">
        <v>22570.78</v>
      </c>
      <c r="N3260" s="121">
        <v>22570.78</v>
      </c>
      <c r="O3260" s="37">
        <v>21004.898875828167</v>
      </c>
      <c r="P3260" s="37">
        <v>20588.900913015597</v>
      </c>
      <c r="Q3260" s="37">
        <v>18614.872844197478</v>
      </c>
      <c r="R3260" s="37">
        <v>16986.201574695449</v>
      </c>
      <c r="S3260" s="37">
        <v>16986.201574695449</v>
      </c>
    </row>
    <row r="3261" spans="2:19">
      <c r="B3261" s="6">
        <v>1994</v>
      </c>
      <c r="C3261" s="37"/>
      <c r="D3261" s="121"/>
      <c r="E3261" s="121"/>
      <c r="F3261" s="121"/>
      <c r="G3261" s="121"/>
      <c r="H3261" s="121">
        <v>13389</v>
      </c>
      <c r="I3261" s="121">
        <v>13389</v>
      </c>
      <c r="J3261" s="121">
        <v>13389</v>
      </c>
      <c r="K3261" s="121">
        <v>13389</v>
      </c>
      <c r="L3261" s="121">
        <v>13389</v>
      </c>
      <c r="M3261" s="121">
        <v>13389</v>
      </c>
      <c r="N3261" s="121">
        <v>13389</v>
      </c>
      <c r="O3261" s="37">
        <v>13389.002</v>
      </c>
      <c r="P3261" s="37">
        <v>13389.002</v>
      </c>
      <c r="Q3261" s="37">
        <v>13389.002</v>
      </c>
      <c r="R3261" s="37">
        <v>13389.002</v>
      </c>
      <c r="S3261" s="37">
        <v>13389.002</v>
      </c>
    </row>
    <row r="3262" spans="2:19">
      <c r="B3262" s="6">
        <v>1993</v>
      </c>
      <c r="C3262" s="37"/>
      <c r="D3262" s="121"/>
      <c r="E3262" s="121"/>
      <c r="F3262" s="121"/>
      <c r="G3262" s="121"/>
      <c r="H3262" s="121">
        <v>2596.44</v>
      </c>
      <c r="I3262" s="121">
        <v>2596.44</v>
      </c>
      <c r="J3262" s="121">
        <v>2596.44</v>
      </c>
      <c r="K3262" s="121">
        <v>2596.44</v>
      </c>
      <c r="L3262" s="121">
        <v>2596.44</v>
      </c>
      <c r="M3262" s="121">
        <v>2596.44</v>
      </c>
      <c r="N3262" s="121">
        <v>2596.44</v>
      </c>
      <c r="O3262" s="37">
        <v>2596.4380000000001</v>
      </c>
      <c r="P3262" s="37">
        <v>2596.4380000000001</v>
      </c>
      <c r="Q3262" s="37">
        <v>2596.4380000000001</v>
      </c>
      <c r="R3262" s="37">
        <v>2596.4380000000001</v>
      </c>
      <c r="S3262" s="37">
        <v>2596.4380000000001</v>
      </c>
    </row>
    <row r="3263" spans="2:19">
      <c r="B3263" s="6">
        <v>1992</v>
      </c>
      <c r="C3263" s="37">
        <v>26324.793890257199</v>
      </c>
      <c r="D3263" s="121">
        <v>26324.79</v>
      </c>
      <c r="E3263" s="121">
        <v>26324.79</v>
      </c>
      <c r="F3263" s="121">
        <v>26324.79</v>
      </c>
      <c r="G3263" s="121">
        <v>26324.79</v>
      </c>
      <c r="H3263" s="121">
        <v>26445.79</v>
      </c>
      <c r="I3263" s="121">
        <v>26445.79</v>
      </c>
      <c r="J3263" s="121">
        <v>26445.79</v>
      </c>
      <c r="K3263" s="121">
        <v>26445.79</v>
      </c>
      <c r="L3263" s="121">
        <v>26445.79</v>
      </c>
      <c r="M3263" s="121">
        <v>26446.39</v>
      </c>
      <c r="N3263" s="121">
        <v>26446.39</v>
      </c>
      <c r="O3263" s="37">
        <v>26446.389199528574</v>
      </c>
      <c r="P3263" s="37">
        <v>26446.389199528574</v>
      </c>
      <c r="Q3263" s="37">
        <v>26446.389199528574</v>
      </c>
      <c r="R3263" s="37">
        <v>26446.389199528574</v>
      </c>
      <c r="S3263" s="37">
        <v>26446.389199528574</v>
      </c>
    </row>
    <row r="3264" spans="2:19">
      <c r="B3264" s="6">
        <v>1991</v>
      </c>
      <c r="C3264" s="37"/>
      <c r="D3264" s="121"/>
      <c r="E3264" s="121"/>
      <c r="F3264" s="121"/>
      <c r="G3264" s="121"/>
      <c r="H3264" s="121"/>
      <c r="I3264" s="121"/>
      <c r="J3264" s="121"/>
      <c r="K3264" s="121"/>
      <c r="L3264" s="121"/>
      <c r="M3264" s="121"/>
      <c r="N3264" s="121"/>
      <c r="O3264" s="37"/>
      <c r="P3264" s="37"/>
      <c r="Q3264" s="37"/>
      <c r="R3264" s="37"/>
      <c r="S3264" s="37"/>
    </row>
    <row r="3265" spans="2:19">
      <c r="B3265" s="6">
        <v>1990</v>
      </c>
      <c r="C3265" s="37"/>
      <c r="D3265" s="121"/>
      <c r="E3265" s="121"/>
      <c r="F3265" s="121"/>
      <c r="G3265" s="121"/>
      <c r="H3265" s="121"/>
      <c r="I3265" s="121"/>
      <c r="J3265" s="121"/>
      <c r="K3265" s="121"/>
      <c r="L3265" s="121"/>
      <c r="M3265" s="121"/>
      <c r="N3265" s="121"/>
      <c r="O3265" s="37"/>
      <c r="P3265" s="37"/>
      <c r="Q3265" s="37"/>
      <c r="R3265" s="37"/>
      <c r="S3265" s="37"/>
    </row>
    <row r="3266" spans="2:19">
      <c r="B3266" s="6">
        <v>1989</v>
      </c>
      <c r="C3266" s="37"/>
      <c r="D3266" s="121"/>
      <c r="E3266" s="121"/>
      <c r="F3266" s="121"/>
      <c r="G3266" s="121"/>
      <c r="H3266" s="121"/>
      <c r="I3266" s="121"/>
      <c r="J3266" s="121"/>
      <c r="K3266" s="121"/>
      <c r="L3266" s="121"/>
      <c r="M3266" s="121"/>
      <c r="N3266" s="121"/>
      <c r="O3266" s="37"/>
      <c r="P3266" s="37"/>
      <c r="Q3266" s="37"/>
      <c r="R3266" s="37"/>
      <c r="S3266" s="37"/>
    </row>
    <row r="3267" spans="2:19">
      <c r="B3267" s="6">
        <v>1988</v>
      </c>
      <c r="C3267" s="37"/>
      <c r="D3267" s="121"/>
      <c r="E3267" s="121"/>
      <c r="F3267" s="121"/>
      <c r="G3267" s="121"/>
      <c r="H3267" s="121"/>
      <c r="I3267" s="121"/>
      <c r="J3267" s="121"/>
      <c r="K3267" s="121"/>
      <c r="L3267" s="121"/>
      <c r="M3267" s="121"/>
      <c r="N3267" s="121"/>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c r="D3269" s="121"/>
      <c r="E3269" s="121"/>
      <c r="F3269" s="121"/>
      <c r="G3269" s="121"/>
      <c r="H3269" s="121">
        <v>644</v>
      </c>
      <c r="I3269" s="121">
        <v>644</v>
      </c>
      <c r="J3269" s="121">
        <v>644</v>
      </c>
      <c r="K3269" s="121">
        <v>644</v>
      </c>
      <c r="L3269" s="121">
        <v>644</v>
      </c>
      <c r="M3269" s="121">
        <v>644</v>
      </c>
      <c r="N3269" s="121">
        <v>644</v>
      </c>
      <c r="O3269" s="37">
        <v>644</v>
      </c>
      <c r="P3269" s="37">
        <v>644</v>
      </c>
      <c r="Q3269" s="37">
        <v>644</v>
      </c>
      <c r="R3269" s="37">
        <v>644</v>
      </c>
      <c r="S3269" s="37">
        <v>644</v>
      </c>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v>14.897999999999998</v>
      </c>
      <c r="D3290" s="121">
        <v>14.9</v>
      </c>
      <c r="E3290" s="121">
        <v>14.9</v>
      </c>
      <c r="F3290" s="121">
        <v>14.9</v>
      </c>
      <c r="G3290" s="121">
        <v>14.9</v>
      </c>
      <c r="H3290" s="121">
        <v>14.9</v>
      </c>
      <c r="I3290" s="121">
        <v>14.9</v>
      </c>
      <c r="J3290" s="121">
        <v>14.9</v>
      </c>
      <c r="K3290" s="121">
        <v>14.9</v>
      </c>
      <c r="L3290" s="121">
        <v>14.9</v>
      </c>
      <c r="M3290" s="121">
        <v>14.9</v>
      </c>
      <c r="N3290" s="121">
        <v>14.9</v>
      </c>
      <c r="O3290" s="37">
        <v>14.897999999999998</v>
      </c>
      <c r="P3290" s="37">
        <v>14.897999999999998</v>
      </c>
      <c r="Q3290" s="37">
        <v>14.897999999999998</v>
      </c>
      <c r="R3290" s="37">
        <v>14.897999999999998</v>
      </c>
      <c r="S3290" s="37">
        <v>14.897999999999998</v>
      </c>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380211.12189025723</v>
      </c>
      <c r="D3326" s="11">
        <f>SUM(D3248:D3325)</f>
        <v>392509.18000000005</v>
      </c>
      <c r="E3326" s="11">
        <f>SUM(E3247:E3325)</f>
        <v>412564.48000000004</v>
      </c>
      <c r="F3326" s="11">
        <f>SUM(F3246:F3325)</f>
        <v>422222.57</v>
      </c>
      <c r="G3326" s="11">
        <f>SUM(G3245:G3325)</f>
        <v>422222.57</v>
      </c>
      <c r="H3326" s="11">
        <f>SUM(H3239:H3325)</f>
        <v>797272.22</v>
      </c>
      <c r="I3326" s="11">
        <f>SUM(I3239:I3325)</f>
        <v>797272.22</v>
      </c>
      <c r="J3326" s="11">
        <f t="shared" ref="J3326" si="65">SUM(J3239:J3325)</f>
        <v>797272.22</v>
      </c>
      <c r="K3326" s="11">
        <f>SUM(K3239:K3325)</f>
        <v>797272.22</v>
      </c>
      <c r="L3326" s="11">
        <f t="shared" ref="L3326" si="66">SUM(L3239:L3325)</f>
        <v>797272.22</v>
      </c>
      <c r="M3326" s="11">
        <f>SUM(M3239:M3325)</f>
        <v>486200.52999999997</v>
      </c>
      <c r="N3326" s="11">
        <f>SUM(N3234:N3325)</f>
        <v>486200.52999999997</v>
      </c>
      <c r="O3326" s="11">
        <f>SUM(O3234:O3325)</f>
        <v>477776.22435269452</v>
      </c>
      <c r="P3326" s="11">
        <f>SUM(P3234:P3325)</f>
        <v>475154.16040093196</v>
      </c>
      <c r="Q3326" s="11">
        <f>SUM(Q3234:Q3325)</f>
        <v>471231.95351926272</v>
      </c>
      <c r="R3326" s="11">
        <f>SUM(R3233:R3325)</f>
        <v>467936.64728615532</v>
      </c>
      <c r="S3326" s="11">
        <f>SUM(S3233:S3325)</f>
        <v>457066.98728615534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v>448.1268</v>
      </c>
      <c r="D3453" s="121">
        <v>448.13</v>
      </c>
      <c r="E3453" s="121">
        <v>448.13</v>
      </c>
      <c r="F3453" s="121">
        <v>448.13</v>
      </c>
      <c r="G3453" s="121">
        <v>448.13</v>
      </c>
      <c r="H3453" s="121">
        <v>448.13</v>
      </c>
      <c r="I3453" s="121">
        <v>448.13</v>
      </c>
      <c r="J3453" s="121">
        <v>448.13</v>
      </c>
      <c r="K3453" s="121">
        <v>448.13</v>
      </c>
      <c r="L3453" s="121">
        <v>448.13</v>
      </c>
      <c r="M3453" s="121">
        <v>448.13</v>
      </c>
      <c r="N3453" s="121">
        <v>448.13</v>
      </c>
      <c r="O3453" s="37">
        <v>448.1268</v>
      </c>
      <c r="P3453" s="37">
        <v>448.1268</v>
      </c>
      <c r="Q3453" s="37">
        <v>448.1268</v>
      </c>
      <c r="R3453" s="37">
        <v>448.1268</v>
      </c>
      <c r="S3453" s="37">
        <v>448.1268</v>
      </c>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448.1268</v>
      </c>
      <c r="D3516" s="11">
        <f>SUM(D3438:D3515)</f>
        <v>448.13</v>
      </c>
      <c r="E3516" s="11">
        <f>SUM(E3437:E3515)</f>
        <v>448.13</v>
      </c>
      <c r="F3516" s="11">
        <f>SUM(F3436:F3515)</f>
        <v>448.13</v>
      </c>
      <c r="G3516" s="11">
        <f>SUM(G3435:G3515)</f>
        <v>448.13</v>
      </c>
      <c r="H3516" s="11">
        <f>SUM(H3429:H3515)</f>
        <v>448.13</v>
      </c>
      <c r="I3516" s="11">
        <f>SUM(I3429:I3515)</f>
        <v>448.13</v>
      </c>
      <c r="J3516" s="11">
        <f t="shared" ref="J3516" si="69">SUM(J3429:J3515)</f>
        <v>448.13</v>
      </c>
      <c r="K3516" s="11">
        <f>SUM(K3429:K3515)</f>
        <v>448.13</v>
      </c>
      <c r="L3516" s="11">
        <f t="shared" ref="L3516" si="70">SUM(L3429:L3515)</f>
        <v>448.13</v>
      </c>
      <c r="M3516" s="11">
        <f>SUM(M3429:M3515)</f>
        <v>448.13</v>
      </c>
      <c r="N3516" s="11">
        <f>SUM(N3424:N3515)</f>
        <v>448.13</v>
      </c>
      <c r="O3516" s="11">
        <f>SUM(O3424:O3515)</f>
        <v>448.1268</v>
      </c>
      <c r="P3516" s="11">
        <f>SUM(P3424:P3515)</f>
        <v>448.1268</v>
      </c>
      <c r="Q3516" s="11">
        <f>SUM(Q3424:Q3515)</f>
        <v>448.1268</v>
      </c>
      <c r="R3516" s="11">
        <f>SUM(R3423:R3515)</f>
        <v>448.1268</v>
      </c>
      <c r="S3516" s="11">
        <f>SUM(S3423:S3515)</f>
        <v>448.1268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2024-08-09T05:51:17Z</dcterms:modified>
</cp:coreProperties>
</file>